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AAF6497D-7133-4B12-B1BD-BBC4F0D0EBB0}" xr6:coauthVersionLast="47" xr6:coauthVersionMax="47" xr10:uidLastSave="{00000000-0000-0000-0000-000000000000}"/>
  <bookViews>
    <workbookView xWindow="-16457" yWindow="0" windowWidth="16457" windowHeight="17914" firstSheet="1" activeTab="1" xr2:uid="{37D3F7E3-8C43-42EE-90BC-FE11652EB78D}"/>
  </bookViews>
  <sheets>
    <sheet name="Table locations and sizes" sheetId="1" r:id="rId1"/>
    <sheet name="Custom Relocation Patches" sheetId="3" r:id="rId2"/>
    <sheet name="Data" sheetId="4" r:id="rId3"/>
    <sheet name="Reverse Patch" sheetId="5" r:id="rId4"/>
  </sheets>
  <definedNames>
    <definedName name="_xlnm._FilterDatabase" localSheetId="1" hidden="1">'Custom Relocation Patches'!$A$1:$P$621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7" i="3" l="1"/>
  <c r="D678" i="3" s="1"/>
  <c r="D679" i="3" s="1"/>
  <c r="D680" i="3" s="1"/>
  <c r="D681" i="3" s="1"/>
  <c r="D682" i="3" s="1"/>
  <c r="D683" i="3" s="1"/>
  <c r="D684" i="3" s="1"/>
  <c r="D685" i="3" s="1"/>
  <c r="D686" i="3" s="1"/>
  <c r="D687" i="3" s="1"/>
  <c r="D688" i="3" s="1"/>
  <c r="D689" i="3" s="1"/>
  <c r="D690" i="3" s="1"/>
  <c r="D691" i="3" s="1"/>
  <c r="D692" i="3" s="1"/>
  <c r="D693" i="3" s="1"/>
  <c r="D694" i="3" s="1"/>
  <c r="D695" i="3" s="1"/>
  <c r="D696" i="3" s="1"/>
  <c r="D697" i="3" s="1"/>
  <c r="D698" i="3" s="1"/>
  <c r="D699" i="3" s="1"/>
  <c r="D700" i="3" s="1"/>
  <c r="D701" i="3" s="1"/>
  <c r="D702" i="3" s="1"/>
  <c r="D703" i="3" s="1"/>
  <c r="D704" i="3" s="1"/>
  <c r="D705" i="3" s="1"/>
  <c r="D706" i="3" s="1"/>
  <c r="D707" i="3" s="1"/>
  <c r="D708" i="3" s="1"/>
  <c r="D709" i="3" s="1"/>
  <c r="D676" i="3"/>
  <c r="N712" i="3"/>
  <c r="M712" i="3"/>
  <c r="O712" i="3" s="1" a="1"/>
  <c r="O712" i="3" s="1"/>
  <c r="I712" i="3" s="1"/>
  <c r="N711" i="3"/>
  <c r="P711" i="3" s="1" a="1"/>
  <c r="P711" i="3" s="1"/>
  <c r="J711" i="3" s="1"/>
  <c r="M711" i="3"/>
  <c r="O711" i="3" s="1" a="1"/>
  <c r="O711" i="3" s="1"/>
  <c r="I711" i="3" s="1"/>
  <c r="N710" i="3"/>
  <c r="P710" i="3" s="1" a="1"/>
  <c r="P710" i="3" s="1"/>
  <c r="M710" i="3"/>
  <c r="O710" i="3" s="1" a="1"/>
  <c r="O710" i="3" s="1"/>
  <c r="I710" i="3" s="1"/>
  <c r="N709" i="3"/>
  <c r="P709" i="3" s="1" a="1"/>
  <c r="P709" i="3" s="1"/>
  <c r="M709" i="3"/>
  <c r="O709" i="3" s="1" a="1"/>
  <c r="O709" i="3" s="1"/>
  <c r="I709" i="3" s="1"/>
  <c r="D710" i="3" l="1"/>
  <c r="L709" i="3"/>
  <c r="P712" i="3" a="1"/>
  <c r="P712" i="3" s="1"/>
  <c r="J712" i="3" s="1"/>
  <c r="K711" i="3"/>
  <c r="G711" i="3" s="1" a="1"/>
  <c r="G711" i="3" s="1"/>
  <c r="J710" i="3"/>
  <c r="K710" i="3"/>
  <c r="K709" i="3"/>
  <c r="J709" i="3"/>
  <c r="D711" i="3" l="1"/>
  <c r="L710" i="3"/>
  <c r="K712" i="3"/>
  <c r="G712" i="3" s="1" a="1"/>
  <c r="G712" i="3" s="1"/>
  <c r="G710" i="3" a="1"/>
  <c r="G710" i="3" s="1"/>
  <c r="G709" i="3" a="1"/>
  <c r="G709" i="3" s="1"/>
  <c r="D712" i="3" l="1"/>
  <c r="L712" i="3" s="1"/>
  <c r="L711" i="3"/>
  <c r="N708" i="3"/>
  <c r="P708" i="3" s="1" a="1"/>
  <c r="P708" i="3" s="1"/>
  <c r="M708" i="3"/>
  <c r="O708" i="3" s="1" a="1"/>
  <c r="O708" i="3" s="1"/>
  <c r="I708" i="3" s="1"/>
  <c r="L708" i="3"/>
  <c r="N707" i="3"/>
  <c r="P707" i="3" s="1" a="1"/>
  <c r="P707" i="3" s="1"/>
  <c r="M707" i="3"/>
  <c r="O707" i="3" s="1" a="1"/>
  <c r="O707" i="3" s="1"/>
  <c r="I707" i="3" s="1"/>
  <c r="L707" i="3"/>
  <c r="N706" i="3"/>
  <c r="P706" i="3" s="1" a="1"/>
  <c r="P706" i="3" s="1"/>
  <c r="M706" i="3"/>
  <c r="O706" i="3" s="1" a="1"/>
  <c r="O706" i="3" s="1"/>
  <c r="I706" i="3" s="1"/>
  <c r="L706" i="3"/>
  <c r="N705" i="3"/>
  <c r="P705" i="3" s="1" a="1"/>
  <c r="P705" i="3" s="1"/>
  <c r="M705" i="3"/>
  <c r="O705" i="3" s="1" a="1"/>
  <c r="O705" i="3" s="1"/>
  <c r="I705" i="3" s="1"/>
  <c r="L705" i="3"/>
  <c r="N704" i="3"/>
  <c r="P704" i="3" s="1" a="1"/>
  <c r="P704" i="3" s="1"/>
  <c r="M704" i="3"/>
  <c r="O704" i="3" s="1" a="1"/>
  <c r="O704" i="3" s="1"/>
  <c r="I704" i="3" s="1"/>
  <c r="L704" i="3"/>
  <c r="N703" i="3"/>
  <c r="P703" i="3" s="1" a="1"/>
  <c r="P703" i="3" s="1"/>
  <c r="M703" i="3"/>
  <c r="O703" i="3" s="1" a="1"/>
  <c r="O703" i="3" s="1"/>
  <c r="I703" i="3" s="1"/>
  <c r="L703" i="3"/>
  <c r="N702" i="3"/>
  <c r="P702" i="3" s="1" a="1"/>
  <c r="P702" i="3" s="1"/>
  <c r="J702" i="3" s="1"/>
  <c r="M702" i="3"/>
  <c r="O702" i="3" s="1" a="1"/>
  <c r="O702" i="3" s="1"/>
  <c r="L702" i="3"/>
  <c r="K708" i="3" l="1"/>
  <c r="J708" i="3"/>
  <c r="K707" i="3"/>
  <c r="J707" i="3"/>
  <c r="J706" i="3"/>
  <c r="K706" i="3"/>
  <c r="K705" i="3"/>
  <c r="J705" i="3"/>
  <c r="J704" i="3"/>
  <c r="K704" i="3"/>
  <c r="J703" i="3"/>
  <c r="K703" i="3"/>
  <c r="I702" i="3"/>
  <c r="K702" i="3"/>
  <c r="G708" i="3" l="1" a="1"/>
  <c r="G708" i="3" s="1"/>
  <c r="G707" i="3" a="1"/>
  <c r="G707" i="3" s="1"/>
  <c r="G706" i="3" a="1"/>
  <c r="G706" i="3" s="1"/>
  <c r="G705" i="3" a="1"/>
  <c r="G705" i="3" s="1"/>
  <c r="G704" i="3" a="1"/>
  <c r="G704" i="3" s="1"/>
  <c r="G702" i="3" a="1"/>
  <c r="G702" i="3" s="1"/>
  <c r="G703" i="3" a="1"/>
  <c r="G703" i="3" s="1"/>
  <c r="N701" i="3"/>
  <c r="P701" i="3" s="1" a="1"/>
  <c r="P701" i="3" s="1"/>
  <c r="M701" i="3"/>
  <c r="O701" i="3" s="1" a="1"/>
  <c r="O701" i="3" s="1"/>
  <c r="I701" i="3" s="1"/>
  <c r="L701" i="3"/>
  <c r="N700" i="3"/>
  <c r="P700" i="3" s="1" a="1"/>
  <c r="P700" i="3" s="1"/>
  <c r="M700" i="3"/>
  <c r="L700" i="3"/>
  <c r="N699" i="3"/>
  <c r="P699" i="3" s="1" a="1"/>
  <c r="P699" i="3" s="1"/>
  <c r="M699" i="3"/>
  <c r="O699" i="3" s="1" a="1"/>
  <c r="O699" i="3" s="1"/>
  <c r="I699" i="3" s="1"/>
  <c r="L699" i="3"/>
  <c r="J699" i="3" l="1"/>
  <c r="K699" i="3"/>
  <c r="J700" i="3"/>
  <c r="K700" i="3"/>
  <c r="K701" i="3"/>
  <c r="J701" i="3"/>
  <c r="O700" i="3" a="1"/>
  <c r="O700" i="3" s="1"/>
  <c r="I700" i="3" s="1"/>
  <c r="G700" i="3" l="1" a="1"/>
  <c r="G700" i="3" s="1"/>
  <c r="G701" i="3" a="1"/>
  <c r="G701" i="3" s="1"/>
  <c r="G699" i="3" a="1"/>
  <c r="G699" i="3" s="1"/>
  <c r="N696" i="3" l="1"/>
  <c r="P696" i="3" s="1" a="1"/>
  <c r="P696" i="3" s="1"/>
  <c r="M696" i="3"/>
  <c r="O696" i="3" s="1" a="1"/>
  <c r="O696" i="3" s="1"/>
  <c r="I696" i="3" s="1"/>
  <c r="L696" i="3"/>
  <c r="N695" i="3"/>
  <c r="P695" i="3" s="1" a="1"/>
  <c r="P695" i="3" s="1"/>
  <c r="M695" i="3"/>
  <c r="L695" i="3"/>
  <c r="N698" i="3"/>
  <c r="P698" i="3" s="1" a="1"/>
  <c r="P698" i="3" s="1"/>
  <c r="M698" i="3"/>
  <c r="O698" i="3" s="1" a="1"/>
  <c r="O698" i="3" s="1"/>
  <c r="I698" i="3" s="1"/>
  <c r="L698" i="3"/>
  <c r="N697" i="3"/>
  <c r="P697" i="3" s="1" a="1"/>
  <c r="P697" i="3" s="1"/>
  <c r="M697" i="3"/>
  <c r="L697" i="3"/>
  <c r="N694" i="3"/>
  <c r="P694" i="3" s="1" a="1"/>
  <c r="P694" i="3" s="1"/>
  <c r="M694" i="3"/>
  <c r="O694" i="3" s="1" a="1"/>
  <c r="O694" i="3" s="1"/>
  <c r="I694" i="3" s="1"/>
  <c r="L694" i="3"/>
  <c r="N693" i="3"/>
  <c r="P693" i="3" s="1" a="1"/>
  <c r="P693" i="3" s="1"/>
  <c r="M693" i="3"/>
  <c r="O693" i="3" s="1" a="1"/>
  <c r="O693" i="3" s="1"/>
  <c r="I693" i="3" s="1"/>
  <c r="L693" i="3"/>
  <c r="N692" i="3"/>
  <c r="P692" i="3" s="1" a="1"/>
  <c r="P692" i="3" s="1"/>
  <c r="M692" i="3"/>
  <c r="O692" i="3" s="1" a="1"/>
  <c r="O692" i="3" s="1"/>
  <c r="I692" i="3" s="1"/>
  <c r="L692" i="3"/>
  <c r="N691" i="3"/>
  <c r="P691" i="3" s="1" a="1"/>
  <c r="P691" i="3" s="1"/>
  <c r="M691" i="3"/>
  <c r="O691" i="3" s="1" a="1"/>
  <c r="O691" i="3" s="1"/>
  <c r="I691" i="3" s="1"/>
  <c r="L691" i="3"/>
  <c r="J695" i="3" l="1"/>
  <c r="K695" i="3"/>
  <c r="K696" i="3"/>
  <c r="J696" i="3"/>
  <c r="O695" i="3" a="1"/>
  <c r="O695" i="3" s="1"/>
  <c r="I695" i="3" s="1"/>
  <c r="K692" i="3"/>
  <c r="J692" i="3"/>
  <c r="J697" i="3"/>
  <c r="K697" i="3"/>
  <c r="J691" i="3"/>
  <c r="K691" i="3"/>
  <c r="K693" i="3"/>
  <c r="J693" i="3"/>
  <c r="J694" i="3"/>
  <c r="K694" i="3"/>
  <c r="K698" i="3"/>
  <c r="J698" i="3"/>
  <c r="O697" i="3" a="1"/>
  <c r="O697" i="3" s="1"/>
  <c r="I697" i="3" s="1"/>
  <c r="G697" i="3" l="1" a="1"/>
  <c r="G697" i="3" s="1"/>
  <c r="G696" i="3" a="1"/>
  <c r="G696" i="3" s="1"/>
  <c r="G695" i="3" a="1"/>
  <c r="G695" i="3" s="1"/>
  <c r="G693" i="3" a="1"/>
  <c r="G693" i="3" s="1"/>
  <c r="G691" i="3" a="1"/>
  <c r="G691" i="3" s="1"/>
  <c r="G698" i="3" a="1"/>
  <c r="G698" i="3" s="1"/>
  <c r="G694" i="3" a="1"/>
  <c r="G694" i="3" s="1"/>
  <c r="G692" i="3" a="1"/>
  <c r="G692" i="3" s="1"/>
  <c r="N690" i="3" l="1"/>
  <c r="M690" i="3"/>
  <c r="L690" i="3"/>
  <c r="N689" i="3"/>
  <c r="P689" i="3" s="1" a="1"/>
  <c r="P689" i="3" s="1"/>
  <c r="M689" i="3"/>
  <c r="O689" i="3" s="1" a="1"/>
  <c r="O689" i="3" s="1"/>
  <c r="I689" i="3" s="1"/>
  <c r="L689" i="3"/>
  <c r="N688" i="3"/>
  <c r="P688" i="3" s="1" a="1"/>
  <c r="P688" i="3" s="1"/>
  <c r="M688" i="3"/>
  <c r="O688" i="3" s="1" a="1"/>
  <c r="O688" i="3" s="1"/>
  <c r="I688" i="3" s="1"/>
  <c r="L688" i="3"/>
  <c r="N687" i="3"/>
  <c r="M687" i="3"/>
  <c r="L687" i="3"/>
  <c r="O690" i="3" l="1" a="1"/>
  <c r="O690" i="3" s="1"/>
  <c r="I690" i="3" s="1"/>
  <c r="P690" i="3" a="1"/>
  <c r="P690" i="3" s="1"/>
  <c r="J690" i="3" s="1"/>
  <c r="J689" i="3"/>
  <c r="K689" i="3"/>
  <c r="K688" i="3"/>
  <c r="J688" i="3"/>
  <c r="O687" i="3" a="1"/>
  <c r="O687" i="3" s="1"/>
  <c r="I687" i="3" s="1"/>
  <c r="P687" i="3" a="1"/>
  <c r="P687" i="3" s="1"/>
  <c r="J687" i="3" s="1"/>
  <c r="G689" i="3" l="1" a="1"/>
  <c r="G689" i="3" s="1"/>
  <c r="K690" i="3"/>
  <c r="G690" i="3" s="1" a="1"/>
  <c r="G690" i="3" s="1"/>
  <c r="G688" i="3" a="1"/>
  <c r="G688" i="3" s="1"/>
  <c r="K687" i="3"/>
  <c r="G687" i="3" s="1" a="1"/>
  <c r="G687" i="3" s="1"/>
  <c r="N686" i="3"/>
  <c r="P686" i="3" s="1" a="1"/>
  <c r="P686" i="3" s="1"/>
  <c r="M686" i="3"/>
  <c r="O686" i="3" s="1" a="1"/>
  <c r="O686" i="3" s="1"/>
  <c r="I686" i="3" s="1"/>
  <c r="L686" i="3"/>
  <c r="N685" i="3"/>
  <c r="P685" i="3" s="1" a="1"/>
  <c r="P685" i="3" s="1"/>
  <c r="M685" i="3"/>
  <c r="L685" i="3"/>
  <c r="N684" i="3"/>
  <c r="P684" i="3" s="1" a="1"/>
  <c r="P684" i="3" s="1"/>
  <c r="M684" i="3"/>
  <c r="O684" i="3" s="1" a="1"/>
  <c r="O684" i="3" s="1"/>
  <c r="I684" i="3" s="1"/>
  <c r="L684" i="3"/>
  <c r="N683" i="3"/>
  <c r="P683" i="3" s="1" a="1"/>
  <c r="P683" i="3" s="1"/>
  <c r="M683" i="3"/>
  <c r="O683" i="3" s="1" a="1"/>
  <c r="O683" i="3" s="1"/>
  <c r="I683" i="3" s="1"/>
  <c r="L683" i="3"/>
  <c r="N682" i="3"/>
  <c r="P682" i="3" s="1" a="1"/>
  <c r="P682" i="3" s="1"/>
  <c r="M682" i="3"/>
  <c r="O682" i="3" s="1" a="1"/>
  <c r="O682" i="3" s="1"/>
  <c r="L682" i="3"/>
  <c r="N681" i="3"/>
  <c r="P681" i="3" s="1" a="1"/>
  <c r="P681" i="3" s="1"/>
  <c r="M681" i="3"/>
  <c r="L681" i="3"/>
  <c r="N680" i="3"/>
  <c r="M680" i="3"/>
  <c r="O680" i="3" s="1" a="1"/>
  <c r="O680" i="3" s="1"/>
  <c r="I680" i="3" s="1"/>
  <c r="L680" i="3"/>
  <c r="N679" i="3"/>
  <c r="P679" i="3" s="1" a="1"/>
  <c r="P679" i="3" s="1"/>
  <c r="M679" i="3"/>
  <c r="L679" i="3"/>
  <c r="N678" i="3"/>
  <c r="P678" i="3" s="1" a="1"/>
  <c r="P678" i="3" s="1"/>
  <c r="M678" i="3"/>
  <c r="O678" i="3" s="1" a="1"/>
  <c r="O678" i="3" s="1"/>
  <c r="I678" i="3" s="1"/>
  <c r="L678" i="3"/>
  <c r="K684" i="3" l="1"/>
  <c r="J684" i="3"/>
  <c r="J685" i="3"/>
  <c r="K685" i="3"/>
  <c r="J686" i="3"/>
  <c r="K686" i="3"/>
  <c r="O685" i="3" a="1"/>
  <c r="O685" i="3" s="1"/>
  <c r="I685" i="3" s="1"/>
  <c r="K681" i="3"/>
  <c r="J681" i="3"/>
  <c r="J682" i="3"/>
  <c r="K682" i="3"/>
  <c r="K683" i="3"/>
  <c r="J683" i="3"/>
  <c r="O681" i="3" a="1"/>
  <c r="O681" i="3" s="1"/>
  <c r="I681" i="3" s="1"/>
  <c r="I682" i="3"/>
  <c r="J679" i="3"/>
  <c r="K679" i="3"/>
  <c r="J678" i="3"/>
  <c r="K678" i="3"/>
  <c r="O679" i="3" a="1"/>
  <c r="O679" i="3" s="1"/>
  <c r="I679" i="3" s="1"/>
  <c r="P680" i="3" a="1"/>
  <c r="P680" i="3" s="1"/>
  <c r="J680" i="3" s="1"/>
  <c r="N677" i="3"/>
  <c r="P677" i="3" s="1" a="1"/>
  <c r="P677" i="3" s="1"/>
  <c r="M677" i="3"/>
  <c r="O677" i="3" s="1" a="1"/>
  <c r="O677" i="3" s="1"/>
  <c r="I677" i="3" s="1"/>
  <c r="L677" i="3"/>
  <c r="N676" i="3"/>
  <c r="P676" i="3" s="1" a="1"/>
  <c r="P676" i="3" s="1"/>
  <c r="J676" i="3" s="1"/>
  <c r="M676" i="3"/>
  <c r="L676" i="3"/>
  <c r="G684" i="3" l="1" a="1"/>
  <c r="G684" i="3" s="1"/>
  <c r="G686" i="3" a="1"/>
  <c r="G686" i="3" s="1"/>
  <c r="G685" i="3" a="1"/>
  <c r="G685" i="3" s="1"/>
  <c r="G683" i="3" a="1"/>
  <c r="G683" i="3" s="1"/>
  <c r="G682" i="3" a="1"/>
  <c r="G682" i="3" s="1"/>
  <c r="G681" i="3" a="1"/>
  <c r="G681" i="3" s="1"/>
  <c r="G679" i="3" a="1"/>
  <c r="G679" i="3" s="1"/>
  <c r="G678" i="3" a="1"/>
  <c r="G678" i="3" s="1"/>
  <c r="K680" i="3"/>
  <c r="G680" i="3" s="1" a="1"/>
  <c r="G680" i="3" s="1"/>
  <c r="K677" i="3"/>
  <c r="J677" i="3"/>
  <c r="O676" i="3" a="1"/>
  <c r="O676" i="3" s="1"/>
  <c r="I676" i="3" s="1"/>
  <c r="K676" i="3"/>
  <c r="G677" i="3" l="1" a="1"/>
  <c r="G677" i="3" s="1"/>
  <c r="G676" i="3" a="1"/>
  <c r="G676" i="3" s="1"/>
  <c r="N675" i="3" l="1"/>
  <c r="M675" i="3"/>
  <c r="O675" i="3" s="1" a="1"/>
  <c r="O675" i="3" s="1"/>
  <c r="I675" i="3" s="1"/>
  <c r="L675" i="3"/>
  <c r="N674" i="3"/>
  <c r="P674" i="3" s="1" a="1"/>
  <c r="P674" i="3" s="1"/>
  <c r="M674" i="3"/>
  <c r="O674" i="3" s="1" a="1"/>
  <c r="O674" i="3" s="1"/>
  <c r="L674" i="3"/>
  <c r="N673" i="3"/>
  <c r="P673" i="3" s="1" a="1"/>
  <c r="P673" i="3" s="1"/>
  <c r="M673" i="3"/>
  <c r="O673" i="3" s="1" a="1"/>
  <c r="O673" i="3" s="1"/>
  <c r="I673" i="3" s="1"/>
  <c r="L673" i="3"/>
  <c r="N672" i="3"/>
  <c r="P672" i="3" s="1" a="1"/>
  <c r="P672" i="3" s="1"/>
  <c r="M672" i="3"/>
  <c r="O672" i="3" s="1" a="1"/>
  <c r="O672" i="3" s="1"/>
  <c r="I672" i="3" s="1"/>
  <c r="L672" i="3"/>
  <c r="N671" i="3"/>
  <c r="P671" i="3" s="1" a="1"/>
  <c r="P671" i="3" s="1"/>
  <c r="M671" i="3"/>
  <c r="O671" i="3" s="1" a="1"/>
  <c r="O671" i="3" s="1"/>
  <c r="L671" i="3"/>
  <c r="N670" i="3"/>
  <c r="P670" i="3" s="1" a="1"/>
  <c r="P670" i="3" s="1"/>
  <c r="M670" i="3"/>
  <c r="O670" i="3" s="1" a="1"/>
  <c r="O670" i="3" s="1"/>
  <c r="I670" i="3" s="1"/>
  <c r="L670" i="3"/>
  <c r="J673" i="3" l="1"/>
  <c r="K673" i="3"/>
  <c r="G673" i="3" s="1" a="1"/>
  <c r="G673" i="3" s="1"/>
  <c r="J674" i="3"/>
  <c r="K674" i="3"/>
  <c r="I674" i="3"/>
  <c r="P675" i="3" a="1"/>
  <c r="P675" i="3" s="1"/>
  <c r="J675" i="3" s="1"/>
  <c r="J671" i="3"/>
  <c r="K671" i="3"/>
  <c r="K670" i="3"/>
  <c r="J670" i="3"/>
  <c r="J672" i="3"/>
  <c r="K672" i="3"/>
  <c r="I671" i="3"/>
  <c r="N668" i="3"/>
  <c r="P668" i="3" s="1" a="1"/>
  <c r="P668" i="3" s="1"/>
  <c r="M668" i="3"/>
  <c r="O668" i="3" s="1" a="1"/>
  <c r="O668" i="3" s="1"/>
  <c r="I668" i="3" s="1"/>
  <c r="L668" i="3"/>
  <c r="N667" i="3"/>
  <c r="P667" i="3" s="1" a="1"/>
  <c r="P667" i="3" s="1"/>
  <c r="M667" i="3"/>
  <c r="L667" i="3"/>
  <c r="N666" i="3"/>
  <c r="P666" i="3" s="1" a="1"/>
  <c r="P666" i="3" s="1"/>
  <c r="M666" i="3"/>
  <c r="O666" i="3" s="1" a="1"/>
  <c r="O666" i="3" s="1"/>
  <c r="I666" i="3" s="1"/>
  <c r="L666" i="3"/>
  <c r="N665" i="3"/>
  <c r="P665" i="3" s="1" a="1"/>
  <c r="P665" i="3" s="1"/>
  <c r="M665" i="3"/>
  <c r="O665" i="3" s="1" a="1"/>
  <c r="O665" i="3" s="1"/>
  <c r="I665" i="3" s="1"/>
  <c r="L665" i="3"/>
  <c r="N669" i="3"/>
  <c r="P669" i="3" s="1" a="1"/>
  <c r="P669" i="3" s="1"/>
  <c r="M669" i="3"/>
  <c r="O669" i="3" s="1" a="1"/>
  <c r="O669" i="3" s="1"/>
  <c r="I669" i="3" s="1"/>
  <c r="L669" i="3"/>
  <c r="N663" i="3"/>
  <c r="P663" i="3" s="1" a="1"/>
  <c r="P663" i="3" s="1"/>
  <c r="M663" i="3"/>
  <c r="O663" i="3" s="1" a="1"/>
  <c r="O663" i="3" s="1"/>
  <c r="I663" i="3" s="1"/>
  <c r="L663" i="3"/>
  <c r="N664" i="3"/>
  <c r="P664" i="3" s="1" a="1"/>
  <c r="P664" i="3" s="1"/>
  <c r="M664" i="3"/>
  <c r="O664" i="3" s="1" a="1"/>
  <c r="O664" i="3" s="1"/>
  <c r="I664" i="3" s="1"/>
  <c r="L664" i="3"/>
  <c r="N662" i="3"/>
  <c r="P662" i="3" s="1" a="1"/>
  <c r="P662" i="3" s="1"/>
  <c r="M662" i="3"/>
  <c r="L662" i="3"/>
  <c r="N661" i="3"/>
  <c r="P661" i="3" s="1" a="1"/>
  <c r="P661" i="3" s="1"/>
  <c r="M661" i="3"/>
  <c r="O661" i="3" s="1" a="1"/>
  <c r="O661" i="3" s="1"/>
  <c r="I661" i="3" s="1"/>
  <c r="L661" i="3"/>
  <c r="N660" i="3"/>
  <c r="P660" i="3" s="1" a="1"/>
  <c r="P660" i="3" s="1"/>
  <c r="M660" i="3"/>
  <c r="O660" i="3" s="1" a="1"/>
  <c r="O660" i="3" s="1"/>
  <c r="I660" i="3" s="1"/>
  <c r="L660" i="3"/>
  <c r="N658" i="3"/>
  <c r="P658" i="3" s="1" a="1"/>
  <c r="P658" i="3" s="1"/>
  <c r="M658" i="3"/>
  <c r="O658" i="3" s="1" a="1"/>
  <c r="O658" i="3" s="1"/>
  <c r="I658" i="3" s="1"/>
  <c r="L658" i="3"/>
  <c r="N652" i="3"/>
  <c r="P652" i="3" s="1" a="1"/>
  <c r="P652" i="3" s="1"/>
  <c r="L652" i="3"/>
  <c r="N651" i="3"/>
  <c r="P651" i="3" s="1" a="1"/>
  <c r="P651" i="3" s="1"/>
  <c r="L651" i="3"/>
  <c r="N650" i="3"/>
  <c r="P650" i="3" s="1" a="1"/>
  <c r="P650" i="3" s="1"/>
  <c r="J650" i="3" s="1"/>
  <c r="L650" i="3"/>
  <c r="N659" i="3"/>
  <c r="P659" i="3" s="1" a="1"/>
  <c r="P659" i="3" s="1"/>
  <c r="M659" i="3"/>
  <c r="O659" i="3" s="1" a="1"/>
  <c r="O659" i="3" s="1"/>
  <c r="I659" i="3" s="1"/>
  <c r="L659" i="3"/>
  <c r="N657" i="3"/>
  <c r="P657" i="3" s="1" a="1"/>
  <c r="P657" i="3" s="1"/>
  <c r="J657" i="3" s="1"/>
  <c r="M657" i="3"/>
  <c r="O657" i="3" s="1" a="1"/>
  <c r="O657" i="3" s="1"/>
  <c r="I657" i="3" s="1"/>
  <c r="L657" i="3"/>
  <c r="N656" i="3"/>
  <c r="P656" i="3" s="1" a="1"/>
  <c r="P656" i="3" s="1"/>
  <c r="M656" i="3"/>
  <c r="O656" i="3" s="1" a="1"/>
  <c r="O656" i="3" s="1"/>
  <c r="I656" i="3" s="1"/>
  <c r="L656" i="3"/>
  <c r="G674" i="3" l="1" a="1"/>
  <c r="G674" i="3" s="1"/>
  <c r="K675" i="3"/>
  <c r="G675" i="3" s="1" a="1"/>
  <c r="G675" i="3" s="1"/>
  <c r="G671" i="3" a="1"/>
  <c r="G671" i="3" s="1"/>
  <c r="G670" i="3" a="1"/>
  <c r="G670" i="3" s="1"/>
  <c r="G672" i="3" a="1"/>
  <c r="G672" i="3" s="1"/>
  <c r="K665" i="3"/>
  <c r="J665" i="3"/>
  <c r="J666" i="3"/>
  <c r="K666" i="3"/>
  <c r="G666" i="3" s="1" a="1"/>
  <c r="G666" i="3" s="1"/>
  <c r="J667" i="3"/>
  <c r="K667" i="3"/>
  <c r="K668" i="3"/>
  <c r="J668" i="3"/>
  <c r="O667" i="3" a="1"/>
  <c r="O667" i="3" s="1"/>
  <c r="I667" i="3" s="1"/>
  <c r="G667" i="3" s="1" a="1"/>
  <c r="G667" i="3" s="1"/>
  <c r="J669" i="3"/>
  <c r="K669" i="3"/>
  <c r="K663" i="3"/>
  <c r="J663" i="3"/>
  <c r="K660" i="3"/>
  <c r="J660" i="3"/>
  <c r="K661" i="3"/>
  <c r="J661" i="3"/>
  <c r="J662" i="3"/>
  <c r="K662" i="3"/>
  <c r="K664" i="3"/>
  <c r="J664" i="3"/>
  <c r="O662" i="3" a="1"/>
  <c r="O662" i="3" s="1"/>
  <c r="I662" i="3" s="1"/>
  <c r="J658" i="3"/>
  <c r="K658" i="3"/>
  <c r="K652" i="3"/>
  <c r="J652" i="3"/>
  <c r="J651" i="3"/>
  <c r="K651" i="3"/>
  <c r="K650" i="3"/>
  <c r="K659" i="3"/>
  <c r="J659" i="3"/>
  <c r="K657" i="3"/>
  <c r="G657" i="3" s="1" a="1"/>
  <c r="G657" i="3" s="1"/>
  <c r="J656" i="3"/>
  <c r="K656" i="3"/>
  <c r="G665" i="3" l="1" a="1"/>
  <c r="G665" i="3" s="1"/>
  <c r="G668" i="3" a="1"/>
  <c r="G668" i="3" s="1"/>
  <c r="G669" i="3" a="1"/>
  <c r="G669" i="3" s="1"/>
  <c r="G661" i="3" a="1"/>
  <c r="G661" i="3" s="1"/>
  <c r="G663" i="3" a="1"/>
  <c r="G663" i="3" s="1"/>
  <c r="G662" i="3" a="1"/>
  <c r="G662" i="3" s="1"/>
  <c r="G664" i="3" a="1"/>
  <c r="G664" i="3" s="1"/>
  <c r="G660" i="3" a="1"/>
  <c r="G660" i="3" s="1"/>
  <c r="G658" i="3" a="1"/>
  <c r="G658" i="3" s="1"/>
  <c r="G659" i="3" a="1"/>
  <c r="G659" i="3" s="1"/>
  <c r="G656" i="3" a="1"/>
  <c r="G656" i="3" s="1"/>
  <c r="N655" i="3" l="1"/>
  <c r="P655" i="3" s="1" a="1"/>
  <c r="P655" i="3" s="1"/>
  <c r="M655" i="3"/>
  <c r="O655" i="3" s="1" a="1"/>
  <c r="O655" i="3" s="1"/>
  <c r="I655" i="3" s="1"/>
  <c r="L655" i="3"/>
  <c r="N654" i="3"/>
  <c r="P654" i="3" s="1" a="1"/>
  <c r="P654" i="3" s="1"/>
  <c r="M654" i="3"/>
  <c r="O654" i="3" s="1" a="1"/>
  <c r="O654" i="3" s="1"/>
  <c r="I654" i="3" s="1"/>
  <c r="L654" i="3"/>
  <c r="N653" i="3"/>
  <c r="P653" i="3" s="1" a="1"/>
  <c r="P653" i="3" s="1"/>
  <c r="M653" i="3"/>
  <c r="O653" i="3" s="1" a="1"/>
  <c r="O653" i="3" s="1"/>
  <c r="I653" i="3" s="1"/>
  <c r="L653" i="3"/>
  <c r="K655" i="3" l="1"/>
  <c r="J655" i="3"/>
  <c r="K654" i="3"/>
  <c r="J654" i="3"/>
  <c r="J653" i="3"/>
  <c r="K653" i="3"/>
  <c r="G655" i="3" l="1" a="1"/>
  <c r="G655" i="3" s="1"/>
  <c r="G654" i="3" a="1"/>
  <c r="G654" i="3" s="1"/>
  <c r="G653" i="3" a="1"/>
  <c r="G653" i="3" s="1"/>
  <c r="N649" i="3" l="1"/>
  <c r="P649" i="3" s="1" a="1"/>
  <c r="P649" i="3" s="1"/>
  <c r="L649" i="3"/>
  <c r="N648" i="3"/>
  <c r="P648" i="3" s="1" a="1"/>
  <c r="P648" i="3" s="1"/>
  <c r="L648" i="3"/>
  <c r="N647" i="3"/>
  <c r="P647" i="3" s="1" a="1"/>
  <c r="P647" i="3" s="1"/>
  <c r="L647" i="3"/>
  <c r="N646" i="3"/>
  <c r="P646" i="3" s="1" a="1"/>
  <c r="P646" i="3" s="1"/>
  <c r="L646" i="3"/>
  <c r="N645" i="3"/>
  <c r="P645" i="3" s="1" a="1"/>
  <c r="P645" i="3" s="1"/>
  <c r="L645" i="3"/>
  <c r="E629" i="3"/>
  <c r="E630" i="3" s="1"/>
  <c r="E631" i="3" s="1"/>
  <c r="E632" i="3" s="1"/>
  <c r="E633" i="3" s="1"/>
  <c r="E634" i="3" s="1"/>
  <c r="E635" i="3" s="1"/>
  <c r="E636" i="3" s="1"/>
  <c r="E637" i="3" s="1"/>
  <c r="E638" i="3" s="1"/>
  <c r="M638" i="3" s="1"/>
  <c r="O638" i="3" s="1" a="1"/>
  <c r="O638" i="3" s="1"/>
  <c r="N644" i="3"/>
  <c r="P644" i="3" s="1" a="1"/>
  <c r="P644" i="3" s="1"/>
  <c r="L644" i="3"/>
  <c r="N643" i="3"/>
  <c r="P643" i="3" s="1" a="1"/>
  <c r="P643" i="3" s="1"/>
  <c r="L643" i="3"/>
  <c r="N642" i="3"/>
  <c r="P642" i="3" s="1" a="1"/>
  <c r="P642" i="3" s="1"/>
  <c r="L642" i="3"/>
  <c r="N641" i="3"/>
  <c r="P641" i="3" s="1" a="1"/>
  <c r="P641" i="3" s="1"/>
  <c r="L641" i="3"/>
  <c r="N640" i="3"/>
  <c r="P640" i="3" s="1" a="1"/>
  <c r="P640" i="3" s="1"/>
  <c r="L640" i="3"/>
  <c r="N639" i="3"/>
  <c r="P639" i="3" s="1" a="1"/>
  <c r="P639" i="3" s="1"/>
  <c r="L639" i="3"/>
  <c r="N638" i="3"/>
  <c r="P638" i="3" s="1" a="1"/>
  <c r="P638" i="3" s="1"/>
  <c r="L638" i="3"/>
  <c r="E639" i="3" l="1"/>
  <c r="E640" i="3" s="1"/>
  <c r="K649" i="3"/>
  <c r="J649" i="3"/>
  <c r="J648" i="3"/>
  <c r="K648" i="3"/>
  <c r="J647" i="3"/>
  <c r="K647" i="3"/>
  <c r="K646" i="3"/>
  <c r="J646" i="3"/>
  <c r="J645" i="3"/>
  <c r="K645" i="3"/>
  <c r="E641" i="3"/>
  <c r="M640" i="3"/>
  <c r="O640" i="3" s="1" a="1"/>
  <c r="O640" i="3" s="1"/>
  <c r="I640" i="3" s="1"/>
  <c r="M639" i="3"/>
  <c r="O639" i="3" s="1" a="1"/>
  <c r="O639" i="3" s="1"/>
  <c r="I639" i="3" s="1"/>
  <c r="J639" i="3"/>
  <c r="K639" i="3"/>
  <c r="K640" i="3"/>
  <c r="J640" i="3"/>
  <c r="K641" i="3"/>
  <c r="J641" i="3"/>
  <c r="J642" i="3"/>
  <c r="K642" i="3"/>
  <c r="J643" i="3"/>
  <c r="K643" i="3"/>
  <c r="J638" i="3"/>
  <c r="K638" i="3"/>
  <c r="K644" i="3"/>
  <c r="J644" i="3"/>
  <c r="I638" i="3"/>
  <c r="G638" i="3" l="1" a="1"/>
  <c r="G638" i="3" s="1"/>
  <c r="G639" i="3" a="1"/>
  <c r="G639" i="3" s="1"/>
  <c r="E642" i="3"/>
  <c r="M641" i="3"/>
  <c r="O641" i="3" s="1" a="1"/>
  <c r="O641" i="3" s="1"/>
  <c r="I641" i="3" s="1"/>
  <c r="G641" i="3" s="1" a="1"/>
  <c r="G641" i="3" s="1"/>
  <c r="G640" i="3" a="1"/>
  <c r="G640" i="3" s="1"/>
  <c r="E643" i="3" l="1"/>
  <c r="M642" i="3"/>
  <c r="O642" i="3" s="1" a="1"/>
  <c r="O642" i="3" s="1"/>
  <c r="I642" i="3" s="1"/>
  <c r="G642" i="3" s="1" a="1"/>
  <c r="G642" i="3" s="1"/>
  <c r="E644" i="3" l="1"/>
  <c r="M643" i="3"/>
  <c r="M644" i="3" l="1"/>
  <c r="O644" i="3" s="1" a="1"/>
  <c r="O644" i="3" s="1"/>
  <c r="I644" i="3" s="1"/>
  <c r="G644" i="3" s="1" a="1"/>
  <c r="G644" i="3" s="1"/>
  <c r="E645" i="3"/>
  <c r="O643" i="3" a="1"/>
  <c r="O643" i="3" s="1"/>
  <c r="I643" i="3" s="1"/>
  <c r="G643" i="3" s="1" a="1"/>
  <c r="G643" i="3" s="1"/>
  <c r="E646" i="3" l="1"/>
  <c r="M645" i="3"/>
  <c r="O645" i="3" s="1" a="1"/>
  <c r="O645" i="3" s="1"/>
  <c r="I645" i="3" s="1"/>
  <c r="G645" i="3" s="1" a="1"/>
  <c r="G645" i="3" s="1"/>
  <c r="N637" i="3"/>
  <c r="P637" i="3" s="1" a="1"/>
  <c r="P637" i="3" s="1"/>
  <c r="M637" i="3"/>
  <c r="O637" i="3" s="1" a="1"/>
  <c r="O637" i="3" s="1"/>
  <c r="I637" i="3" s="1"/>
  <c r="L637" i="3"/>
  <c r="N636" i="3"/>
  <c r="P636" i="3" s="1" a="1"/>
  <c r="P636" i="3" s="1"/>
  <c r="M636" i="3"/>
  <c r="O636" i="3" s="1" a="1"/>
  <c r="O636" i="3" s="1"/>
  <c r="I636" i="3" s="1"/>
  <c r="L636" i="3"/>
  <c r="N635" i="3"/>
  <c r="P635" i="3" s="1" a="1"/>
  <c r="P635" i="3" s="1"/>
  <c r="M635" i="3"/>
  <c r="O635" i="3" s="1" a="1"/>
  <c r="O635" i="3" s="1"/>
  <c r="I635" i="3" s="1"/>
  <c r="L635" i="3"/>
  <c r="N634" i="3"/>
  <c r="P634" i="3" s="1" a="1"/>
  <c r="P634" i="3" s="1"/>
  <c r="M634" i="3"/>
  <c r="O634" i="3" s="1" a="1"/>
  <c r="O634" i="3" s="1"/>
  <c r="I634" i="3" s="1"/>
  <c r="L634" i="3"/>
  <c r="E647" i="3" l="1"/>
  <c r="M646" i="3"/>
  <c r="O646" i="3" s="1" a="1"/>
  <c r="O646" i="3" s="1"/>
  <c r="I646" i="3" s="1"/>
  <c r="G646" i="3" s="1" a="1"/>
  <c r="G646" i="3" s="1"/>
  <c r="K637" i="3"/>
  <c r="J637" i="3"/>
  <c r="K636" i="3"/>
  <c r="J636" i="3"/>
  <c r="K635" i="3"/>
  <c r="J635" i="3"/>
  <c r="K634" i="3"/>
  <c r="J634" i="3"/>
  <c r="N633" i="3"/>
  <c r="P633" i="3" s="1" a="1"/>
  <c r="P633" i="3" s="1"/>
  <c r="M633" i="3"/>
  <c r="O633" i="3" s="1" a="1"/>
  <c r="O633" i="3" s="1"/>
  <c r="I633" i="3" s="1"/>
  <c r="L633" i="3"/>
  <c r="N632" i="3"/>
  <c r="P632" i="3" s="1" a="1"/>
  <c r="P632" i="3" s="1"/>
  <c r="M632" i="3"/>
  <c r="L632" i="3"/>
  <c r="N631" i="3"/>
  <c r="P631" i="3" s="1" a="1"/>
  <c r="P631" i="3" s="1"/>
  <c r="M631" i="3"/>
  <c r="O631" i="3" s="1" a="1"/>
  <c r="O631" i="3" s="1"/>
  <c r="I631" i="3" s="1"/>
  <c r="L631" i="3"/>
  <c r="N630" i="3"/>
  <c r="P630" i="3" s="1" a="1"/>
  <c r="P630" i="3" s="1"/>
  <c r="M630" i="3"/>
  <c r="O630" i="3" s="1" a="1"/>
  <c r="O630" i="3" s="1"/>
  <c r="I630" i="3" s="1"/>
  <c r="L630" i="3"/>
  <c r="N629" i="3"/>
  <c r="P629" i="3" s="1" a="1"/>
  <c r="P629" i="3" s="1"/>
  <c r="M629" i="3"/>
  <c r="O629" i="3" s="1" a="1"/>
  <c r="O629" i="3" s="1"/>
  <c r="I629" i="3" s="1"/>
  <c r="L629" i="3"/>
  <c r="N628" i="3"/>
  <c r="P628" i="3" s="1" a="1"/>
  <c r="P628" i="3" s="1"/>
  <c r="M628" i="3"/>
  <c r="O628" i="3" s="1" a="1"/>
  <c r="O628" i="3" s="1"/>
  <c r="I628" i="3" s="1"/>
  <c r="L628" i="3"/>
  <c r="N627" i="3"/>
  <c r="P627" i="3" s="1" a="1"/>
  <c r="P627" i="3" s="1"/>
  <c r="M627" i="3"/>
  <c r="O627" i="3" s="1" a="1"/>
  <c r="O627" i="3" s="1"/>
  <c r="I627" i="3" s="1"/>
  <c r="L627" i="3"/>
  <c r="N626" i="3"/>
  <c r="P626" i="3" s="1" a="1"/>
  <c r="P626" i="3" s="1"/>
  <c r="M626" i="3"/>
  <c r="O626" i="3" s="1" a="1"/>
  <c r="O626" i="3" s="1"/>
  <c r="L626" i="3"/>
  <c r="N625" i="3"/>
  <c r="P625" i="3" s="1" a="1"/>
  <c r="P625" i="3" s="1"/>
  <c r="M625" i="3"/>
  <c r="O625" i="3" s="1" a="1"/>
  <c r="O625" i="3" s="1"/>
  <c r="I625" i="3" s="1"/>
  <c r="L625" i="3"/>
  <c r="M647" i="3" l="1"/>
  <c r="O647" i="3" s="1" a="1"/>
  <c r="O647" i="3" s="1"/>
  <c r="I647" i="3" s="1"/>
  <c r="G647" i="3" s="1" a="1"/>
  <c r="G647" i="3" s="1"/>
  <c r="E648" i="3"/>
  <c r="G637" i="3" a="1"/>
  <c r="G637" i="3" s="1"/>
  <c r="G636" i="3" a="1"/>
  <c r="G636" i="3" s="1"/>
  <c r="G635" i="3" a="1"/>
  <c r="G635" i="3" s="1"/>
  <c r="G634" i="3" a="1"/>
  <c r="G634" i="3" s="1"/>
  <c r="K630" i="3"/>
  <c r="J630" i="3"/>
  <c r="K629" i="3"/>
  <c r="J629" i="3"/>
  <c r="J631" i="3"/>
  <c r="K631" i="3"/>
  <c r="J632" i="3"/>
  <c r="K632" i="3"/>
  <c r="K633" i="3"/>
  <c r="J633" i="3"/>
  <c r="O632" i="3" a="1"/>
  <c r="O632" i="3" s="1"/>
  <c r="I632" i="3" s="1"/>
  <c r="J628" i="3"/>
  <c r="K628" i="3"/>
  <c r="J626" i="3"/>
  <c r="K626" i="3"/>
  <c r="K625" i="3"/>
  <c r="J625" i="3"/>
  <c r="K627" i="3"/>
  <c r="J627" i="3"/>
  <c r="I626" i="3"/>
  <c r="N624" i="3"/>
  <c r="P624" i="3" s="1" a="1"/>
  <c r="P624" i="3" s="1"/>
  <c r="M624" i="3"/>
  <c r="O624" i="3" s="1" a="1"/>
  <c r="O624" i="3" s="1"/>
  <c r="I624" i="3" s="1"/>
  <c r="L624" i="3"/>
  <c r="N623" i="3"/>
  <c r="P623" i="3" s="1" a="1"/>
  <c r="P623" i="3" s="1"/>
  <c r="M623" i="3"/>
  <c r="O623" i="3" s="1" a="1"/>
  <c r="O623" i="3" s="1"/>
  <c r="I623" i="3" s="1"/>
  <c r="L623" i="3"/>
  <c r="N622" i="3"/>
  <c r="P622" i="3" s="1" a="1"/>
  <c r="P622" i="3" s="1"/>
  <c r="J622" i="3" s="1"/>
  <c r="M622" i="3"/>
  <c r="L622" i="3"/>
  <c r="M648" i="3" l="1"/>
  <c r="O648" i="3" s="1" a="1"/>
  <c r="O648" i="3" s="1"/>
  <c r="I648" i="3" s="1"/>
  <c r="G648" i="3" s="1" a="1"/>
  <c r="G648" i="3" s="1"/>
  <c r="E649" i="3"/>
  <c r="G632" i="3" a="1"/>
  <c r="G632" i="3" s="1"/>
  <c r="G633" i="3" a="1"/>
  <c r="G633" i="3" s="1"/>
  <c r="G631" i="3" a="1"/>
  <c r="G631" i="3" s="1"/>
  <c r="G629" i="3" a="1"/>
  <c r="G629" i="3" s="1"/>
  <c r="G630" i="3" a="1"/>
  <c r="G630" i="3" s="1"/>
  <c r="G628" i="3" a="1"/>
  <c r="G628" i="3" s="1"/>
  <c r="G627" i="3" a="1"/>
  <c r="G627" i="3" s="1"/>
  <c r="G626" i="3" a="1"/>
  <c r="G626" i="3" s="1"/>
  <c r="G625" i="3" a="1"/>
  <c r="G625" i="3" s="1"/>
  <c r="J624" i="3"/>
  <c r="K624" i="3"/>
  <c r="J623" i="3"/>
  <c r="K623" i="3"/>
  <c r="O622" i="3" a="1"/>
  <c r="O622" i="3" s="1"/>
  <c r="I622" i="3" s="1"/>
  <c r="K622" i="3"/>
  <c r="M649" i="3" l="1"/>
  <c r="O649" i="3" s="1" a="1"/>
  <c r="O649" i="3" s="1"/>
  <c r="I649" i="3" s="1"/>
  <c r="G649" i="3" s="1" a="1"/>
  <c r="G649" i="3" s="1"/>
  <c r="E650" i="3"/>
  <c r="G624" i="3" a="1"/>
  <c r="G624" i="3" s="1"/>
  <c r="G623" i="3" a="1"/>
  <c r="G623" i="3" s="1"/>
  <c r="G622" i="3" a="1"/>
  <c r="G622" i="3" s="1"/>
  <c r="N621" i="3"/>
  <c r="M621" i="3"/>
  <c r="O621" i="3" s="1" a="1"/>
  <c r="O621" i="3" s="1"/>
  <c r="I621" i="3" s="1"/>
  <c r="L621" i="3"/>
  <c r="N620" i="3"/>
  <c r="P620" i="3" s="1" a="1"/>
  <c r="P620" i="3" s="1"/>
  <c r="M620" i="3"/>
  <c r="L620" i="3"/>
  <c r="E651" i="3" l="1"/>
  <c r="M650" i="3"/>
  <c r="O650" i="3" s="1" a="1"/>
  <c r="O650" i="3" s="1"/>
  <c r="I650" i="3" s="1"/>
  <c r="G650" i="3" s="1" a="1"/>
  <c r="G650" i="3" s="1"/>
  <c r="P621" i="3" a="1"/>
  <c r="P621" i="3" s="1"/>
  <c r="J621" i="3" s="1"/>
  <c r="J620" i="3"/>
  <c r="K620" i="3"/>
  <c r="O620" i="3" a="1"/>
  <c r="O620" i="3" s="1"/>
  <c r="I620" i="3" s="1"/>
  <c r="M651" i="3" l="1"/>
  <c r="O651" i="3" s="1" a="1"/>
  <c r="O651" i="3" s="1"/>
  <c r="I651" i="3" s="1"/>
  <c r="G651" i="3" s="1" a="1"/>
  <c r="G651" i="3" s="1"/>
  <c r="E652" i="3"/>
  <c r="M652" i="3" s="1"/>
  <c r="O652" i="3" s="1" a="1"/>
  <c r="O652" i="3" s="1"/>
  <c r="I652" i="3" s="1"/>
  <c r="G652" i="3" s="1" a="1"/>
  <c r="G652" i="3" s="1"/>
  <c r="G620" i="3" a="1"/>
  <c r="G620" i="3" s="1"/>
  <c r="K621" i="3"/>
  <c r="G621" i="3" s="1" a="1"/>
  <c r="G621" i="3" s="1"/>
  <c r="N619" i="3" l="1"/>
  <c r="P619" i="3" s="1" a="1"/>
  <c r="P619" i="3" s="1"/>
  <c r="M619" i="3"/>
  <c r="O619" i="3" s="1" a="1"/>
  <c r="O619" i="3" s="1"/>
  <c r="I619" i="3" s="1"/>
  <c r="L619" i="3"/>
  <c r="J619" i="3" l="1"/>
  <c r="K619" i="3"/>
  <c r="N618" i="3"/>
  <c r="P618" i="3" s="1" a="1"/>
  <c r="P618" i="3" s="1"/>
  <c r="J618" i="3" s="1"/>
  <c r="M618" i="3"/>
  <c r="O618" i="3" s="1" a="1"/>
  <c r="O618" i="3" s="1"/>
  <c r="I618" i="3" s="1"/>
  <c r="L618" i="3"/>
  <c r="G619" i="3" l="1" a="1"/>
  <c r="G619" i="3" s="1"/>
  <c r="K618" i="3"/>
  <c r="G618" i="3" s="1" a="1"/>
  <c r="G618" i="3" s="1"/>
  <c r="N617" i="3" l="1"/>
  <c r="P617" i="3" s="1" a="1"/>
  <c r="P617" i="3" s="1"/>
  <c r="M617" i="3"/>
  <c r="O617" i="3" s="1" a="1"/>
  <c r="O617" i="3" s="1"/>
  <c r="I617" i="3" s="1"/>
  <c r="L617" i="3"/>
  <c r="N613" i="3"/>
  <c r="P613" i="3" s="1" a="1"/>
  <c r="P613" i="3" s="1"/>
  <c r="M613" i="3"/>
  <c r="O613" i="3" s="1" a="1"/>
  <c r="O613" i="3" s="1"/>
  <c r="I613" i="3" s="1"/>
  <c r="L613" i="3"/>
  <c r="N612" i="3"/>
  <c r="P612" i="3" s="1" a="1"/>
  <c r="P612" i="3" s="1"/>
  <c r="M612" i="3"/>
  <c r="O612" i="3" s="1" a="1"/>
  <c r="O612" i="3" s="1"/>
  <c r="I612" i="3" s="1"/>
  <c r="L612" i="3"/>
  <c r="N614" i="3"/>
  <c r="P614" i="3" s="1" a="1"/>
  <c r="P614" i="3" s="1"/>
  <c r="M614" i="3"/>
  <c r="L614" i="3"/>
  <c r="N616" i="3"/>
  <c r="P616" i="3" s="1" a="1"/>
  <c r="P616" i="3" s="1"/>
  <c r="M616" i="3"/>
  <c r="O616" i="3" s="1" a="1"/>
  <c r="O616" i="3" s="1"/>
  <c r="I616" i="3" s="1"/>
  <c r="L616" i="3"/>
  <c r="N615" i="3"/>
  <c r="M615" i="3"/>
  <c r="O615" i="3" s="1" a="1"/>
  <c r="O615" i="3" s="1"/>
  <c r="I615" i="3" s="1"/>
  <c r="L615" i="3"/>
  <c r="N611" i="3"/>
  <c r="P611" i="3" s="1" a="1"/>
  <c r="P611" i="3" s="1"/>
  <c r="M611" i="3"/>
  <c r="O611" i="3" s="1" a="1"/>
  <c r="O611" i="3" s="1"/>
  <c r="I611" i="3" s="1"/>
  <c r="L611" i="3"/>
  <c r="N610" i="3"/>
  <c r="M610" i="3"/>
  <c r="O610" i="3" s="1" a="1"/>
  <c r="O610" i="3" s="1"/>
  <c r="I610" i="3" s="1"/>
  <c r="L610" i="3"/>
  <c r="N609" i="3"/>
  <c r="P609" i="3" s="1" a="1"/>
  <c r="P609" i="3" s="1"/>
  <c r="M609" i="3"/>
  <c r="O609" i="3" s="1" a="1"/>
  <c r="O609" i="3" s="1"/>
  <c r="I609" i="3" s="1"/>
  <c r="L609" i="3"/>
  <c r="N608" i="3"/>
  <c r="P608" i="3" s="1" a="1"/>
  <c r="P608" i="3" s="1"/>
  <c r="M608" i="3"/>
  <c r="O608" i="3" s="1" a="1"/>
  <c r="O608" i="3" s="1"/>
  <c r="I608" i="3" s="1"/>
  <c r="L608" i="3"/>
  <c r="N607" i="3"/>
  <c r="P607" i="3" s="1" a="1"/>
  <c r="P607" i="3" s="1"/>
  <c r="M607" i="3"/>
  <c r="O607" i="3" s="1" a="1"/>
  <c r="O607" i="3" s="1"/>
  <c r="I607" i="3" s="1"/>
  <c r="L607" i="3"/>
  <c r="K616" i="3" l="1"/>
  <c r="J616" i="3"/>
  <c r="J614" i="3"/>
  <c r="K614" i="3"/>
  <c r="K612" i="3"/>
  <c r="J612" i="3"/>
  <c r="K613" i="3"/>
  <c r="J613" i="3"/>
  <c r="K611" i="3"/>
  <c r="J611" i="3"/>
  <c r="K617" i="3"/>
  <c r="J617" i="3"/>
  <c r="O614" i="3" a="1"/>
  <c r="O614" i="3" s="1"/>
  <c r="I614" i="3" s="1"/>
  <c r="P615" i="3" a="1"/>
  <c r="P615" i="3" s="1"/>
  <c r="J615" i="3" s="1"/>
  <c r="P610" i="3" a="1"/>
  <c r="P610" i="3" s="1"/>
  <c r="J610" i="3" s="1"/>
  <c r="K609" i="3"/>
  <c r="J609" i="3"/>
  <c r="J608" i="3"/>
  <c r="K608" i="3"/>
  <c r="K607" i="3"/>
  <c r="J607" i="3"/>
  <c r="G612" i="3" l="1" a="1"/>
  <c r="G612" i="3" s="1"/>
  <c r="G617" i="3" a="1"/>
  <c r="G617" i="3" s="1"/>
  <c r="G611" i="3" a="1"/>
  <c r="G611" i="3" s="1"/>
  <c r="K615" i="3"/>
  <c r="G615" i="3" s="1" a="1"/>
  <c r="G615" i="3" s="1"/>
  <c r="G616" i="3" a="1"/>
  <c r="G616" i="3" s="1"/>
  <c r="G614" i="3" a="1"/>
  <c r="G614" i="3" s="1"/>
  <c r="G613" i="3" a="1"/>
  <c r="G613" i="3" s="1"/>
  <c r="K610" i="3"/>
  <c r="G610" i="3" s="1" a="1"/>
  <c r="G610" i="3" s="1"/>
  <c r="G609" i="3" a="1"/>
  <c r="G609" i="3" s="1"/>
  <c r="G608" i="3" a="1"/>
  <c r="G608" i="3" s="1"/>
  <c r="G607" i="3" a="1"/>
  <c r="G607" i="3" s="1"/>
  <c r="N606" i="3" l="1"/>
  <c r="P606" i="3" s="1" a="1"/>
  <c r="P606" i="3" s="1"/>
  <c r="M606" i="3"/>
  <c r="O606" i="3" s="1" a="1"/>
  <c r="O606" i="3" s="1"/>
  <c r="I606" i="3" s="1"/>
  <c r="L606" i="3"/>
  <c r="N605" i="3"/>
  <c r="P605" i="3" s="1" a="1"/>
  <c r="P605" i="3" s="1"/>
  <c r="M605" i="3"/>
  <c r="O605" i="3" s="1" a="1"/>
  <c r="O605" i="3" s="1"/>
  <c r="I605" i="3" s="1"/>
  <c r="L605" i="3"/>
  <c r="N604" i="3"/>
  <c r="P604" i="3" s="1" a="1"/>
  <c r="P604" i="3" s="1"/>
  <c r="M604" i="3"/>
  <c r="O604" i="3" s="1" a="1"/>
  <c r="O604" i="3" s="1"/>
  <c r="I604" i="3" s="1"/>
  <c r="L604" i="3"/>
  <c r="N603" i="3"/>
  <c r="P603" i="3" s="1" a="1"/>
  <c r="P603" i="3" s="1"/>
  <c r="M603" i="3"/>
  <c r="O603" i="3" s="1" a="1"/>
  <c r="O603" i="3" s="1"/>
  <c r="I603" i="3" s="1"/>
  <c r="L603" i="3"/>
  <c r="K606" i="3" l="1"/>
  <c r="J606" i="3"/>
  <c r="K605" i="3"/>
  <c r="J605" i="3"/>
  <c r="K604" i="3"/>
  <c r="J604" i="3"/>
  <c r="J603" i="3"/>
  <c r="K603" i="3"/>
  <c r="G606" i="3" l="1" a="1"/>
  <c r="G606" i="3" s="1"/>
  <c r="G605" i="3" a="1"/>
  <c r="G605" i="3" s="1"/>
  <c r="G604" i="3" a="1"/>
  <c r="G604" i="3" s="1"/>
  <c r="G603" i="3" a="1"/>
  <c r="G603" i="3" s="1"/>
  <c r="N602" i="3" l="1"/>
  <c r="P602" i="3" s="1" a="1"/>
  <c r="P602" i="3" s="1"/>
  <c r="M602" i="3"/>
  <c r="O602" i="3" s="1" a="1"/>
  <c r="O602" i="3" s="1"/>
  <c r="I602" i="3" s="1"/>
  <c r="L602" i="3"/>
  <c r="N601" i="3"/>
  <c r="P601" i="3" s="1" a="1"/>
  <c r="P601" i="3" s="1"/>
  <c r="M601" i="3"/>
  <c r="O601" i="3" s="1" a="1"/>
  <c r="O601" i="3" s="1"/>
  <c r="I601" i="3" s="1"/>
  <c r="L601" i="3"/>
  <c r="N600" i="3"/>
  <c r="P600" i="3" s="1" a="1"/>
  <c r="P600" i="3" s="1"/>
  <c r="M600" i="3"/>
  <c r="O600" i="3" s="1" a="1"/>
  <c r="O600" i="3" s="1"/>
  <c r="I600" i="3" s="1"/>
  <c r="L600" i="3"/>
  <c r="N599" i="3"/>
  <c r="P599" i="3" s="1" a="1"/>
  <c r="P599" i="3" s="1"/>
  <c r="M599" i="3"/>
  <c r="O599" i="3" s="1" a="1"/>
  <c r="O599" i="3" s="1"/>
  <c r="I599" i="3" s="1"/>
  <c r="L599" i="3"/>
  <c r="N598" i="3"/>
  <c r="P598" i="3" s="1" a="1"/>
  <c r="P598" i="3" s="1"/>
  <c r="J598" i="3" s="1"/>
  <c r="M598" i="3"/>
  <c r="O598" i="3" s="1" a="1"/>
  <c r="O598" i="3" s="1"/>
  <c r="I598" i="3" s="1"/>
  <c r="L598" i="3"/>
  <c r="K602" i="3" l="1"/>
  <c r="J602" i="3"/>
  <c r="K601" i="3"/>
  <c r="J601" i="3"/>
  <c r="J600" i="3"/>
  <c r="K600" i="3"/>
  <c r="K599" i="3"/>
  <c r="J599" i="3"/>
  <c r="K598" i="3"/>
  <c r="G598" i="3" s="1" a="1"/>
  <c r="G598" i="3" s="1"/>
  <c r="G602" i="3" l="1" a="1"/>
  <c r="G602" i="3" s="1"/>
  <c r="G601" i="3" a="1"/>
  <c r="G601" i="3" s="1"/>
  <c r="G600" i="3" a="1"/>
  <c r="G600" i="3" s="1"/>
  <c r="G599" i="3" a="1"/>
  <c r="G599" i="3" s="1"/>
  <c r="N597" i="3" l="1"/>
  <c r="P597" i="3" s="1" a="1"/>
  <c r="P597" i="3" s="1"/>
  <c r="M597" i="3"/>
  <c r="O597" i="3" s="1" a="1"/>
  <c r="O597" i="3" s="1"/>
  <c r="I597" i="3" s="1"/>
  <c r="L597" i="3"/>
  <c r="N596" i="3"/>
  <c r="P596" i="3" s="1" a="1"/>
  <c r="P596" i="3" s="1"/>
  <c r="J596" i="3" s="1"/>
  <c r="M596" i="3"/>
  <c r="O596" i="3" s="1" a="1"/>
  <c r="O596" i="3" s="1"/>
  <c r="I596" i="3" s="1"/>
  <c r="L596" i="3"/>
  <c r="N595" i="3"/>
  <c r="P595" i="3" s="1" a="1"/>
  <c r="P595" i="3" s="1"/>
  <c r="J595" i="3" s="1"/>
  <c r="M595" i="3"/>
  <c r="L595" i="3"/>
  <c r="J597" i="3" l="1"/>
  <c r="K597" i="3"/>
  <c r="K596" i="3"/>
  <c r="G596" i="3" s="1" a="1"/>
  <c r="G596" i="3" s="1"/>
  <c r="O595" i="3" a="1"/>
  <c r="O595" i="3" s="1"/>
  <c r="I595" i="3" s="1"/>
  <c r="K595" i="3"/>
  <c r="G597" i="3" l="1" a="1"/>
  <c r="G597" i="3" s="1"/>
  <c r="G595" i="3" a="1"/>
  <c r="G595" i="3" s="1"/>
  <c r="N594" i="3" l="1"/>
  <c r="P594" i="3" s="1" a="1"/>
  <c r="P594" i="3" s="1"/>
  <c r="J594" i="3" s="1"/>
  <c r="M594" i="3"/>
  <c r="O594" i="3" s="1" a="1"/>
  <c r="O594" i="3" s="1"/>
  <c r="I594" i="3" s="1"/>
  <c r="L594" i="3"/>
  <c r="K594" i="3" l="1"/>
  <c r="G594" i="3" s="1" a="1"/>
  <c r="G594" i="3" s="1"/>
  <c r="N593" i="3" l="1"/>
  <c r="P593" i="3" s="1" a="1"/>
  <c r="P593" i="3" s="1"/>
  <c r="M593" i="3"/>
  <c r="O593" i="3" s="1" a="1"/>
  <c r="O593" i="3" s="1"/>
  <c r="I593" i="3" s="1"/>
  <c r="L593" i="3"/>
  <c r="N592" i="3"/>
  <c r="P592" i="3" s="1" a="1"/>
  <c r="P592" i="3" s="1"/>
  <c r="M592" i="3"/>
  <c r="O592" i="3" s="1" a="1"/>
  <c r="O592" i="3" s="1"/>
  <c r="L592" i="3"/>
  <c r="N591" i="3"/>
  <c r="P591" i="3" s="1" a="1"/>
  <c r="P591" i="3" s="1"/>
  <c r="M591" i="3"/>
  <c r="O591" i="3" s="1" a="1"/>
  <c r="O591" i="3" s="1"/>
  <c r="I591" i="3" s="1"/>
  <c r="L591" i="3"/>
  <c r="N590" i="3"/>
  <c r="P590" i="3" s="1" a="1"/>
  <c r="P590" i="3" s="1"/>
  <c r="J590" i="3" s="1"/>
  <c r="M590" i="3"/>
  <c r="O590" i="3" s="1" a="1"/>
  <c r="O590" i="3" s="1"/>
  <c r="I590" i="3" s="1"/>
  <c r="L590" i="3"/>
  <c r="N589" i="3"/>
  <c r="P589" i="3" s="1" a="1"/>
  <c r="P589" i="3" s="1"/>
  <c r="M589" i="3"/>
  <c r="L589" i="3"/>
  <c r="J593" i="3" l="1"/>
  <c r="K593" i="3"/>
  <c r="J592" i="3"/>
  <c r="K592" i="3"/>
  <c r="I592" i="3"/>
  <c r="K591" i="3"/>
  <c r="J591" i="3"/>
  <c r="K590" i="3"/>
  <c r="G590" i="3" s="1" a="1"/>
  <c r="G590" i="3" s="1"/>
  <c r="K589" i="3"/>
  <c r="J589" i="3"/>
  <c r="O589" i="3" a="1"/>
  <c r="O589" i="3" s="1"/>
  <c r="I589" i="3" s="1"/>
  <c r="G589" i="3" l="1" a="1"/>
  <c r="G589" i="3" s="1"/>
  <c r="G593" i="3" a="1"/>
  <c r="G593" i="3" s="1"/>
  <c r="G591" i="3" a="1"/>
  <c r="G591" i="3" s="1"/>
  <c r="G592" i="3" a="1"/>
  <c r="G592" i="3" s="1"/>
  <c r="N588" i="3" l="1"/>
  <c r="P588" i="3" s="1" a="1"/>
  <c r="P588" i="3" s="1"/>
  <c r="L588" i="3"/>
  <c r="N587" i="3"/>
  <c r="P587" i="3" s="1" a="1"/>
  <c r="P587" i="3" s="1"/>
  <c r="L587" i="3"/>
  <c r="N586" i="3"/>
  <c r="P586" i="3" s="1" a="1"/>
  <c r="P586" i="3" s="1"/>
  <c r="L586" i="3"/>
  <c r="N585" i="3"/>
  <c r="P585" i="3" s="1" a="1"/>
  <c r="P585" i="3" s="1"/>
  <c r="L585" i="3"/>
  <c r="N584" i="3"/>
  <c r="P584" i="3" s="1" a="1"/>
  <c r="P584" i="3" s="1"/>
  <c r="L584" i="3"/>
  <c r="N583" i="3"/>
  <c r="P583" i="3" s="1" a="1"/>
  <c r="P583" i="3" s="1"/>
  <c r="M583" i="3"/>
  <c r="L583" i="3"/>
  <c r="N582" i="3"/>
  <c r="P582" i="3" s="1" a="1"/>
  <c r="P582" i="3" s="1"/>
  <c r="M582" i="3"/>
  <c r="O582" i="3" s="1" a="1"/>
  <c r="O582" i="3" s="1"/>
  <c r="I582" i="3" s="1"/>
  <c r="L582" i="3"/>
  <c r="M586" i="3" l="1"/>
  <c r="O586" i="3" s="1" a="1"/>
  <c r="O586" i="3" s="1"/>
  <c r="I586" i="3" s="1"/>
  <c r="M585" i="3"/>
  <c r="O585" i="3" s="1" a="1"/>
  <c r="O585" i="3" s="1"/>
  <c r="I585" i="3" s="1"/>
  <c r="M584" i="3"/>
  <c r="O584" i="3" s="1" a="1"/>
  <c r="O584" i="3" s="1"/>
  <c r="I584" i="3" s="1"/>
  <c r="K582" i="3"/>
  <c r="J582" i="3"/>
  <c r="K585" i="3"/>
  <c r="J585" i="3"/>
  <c r="K586" i="3"/>
  <c r="J586" i="3"/>
  <c r="J588" i="3"/>
  <c r="K588" i="3"/>
  <c r="J584" i="3"/>
  <c r="K584" i="3"/>
  <c r="J587" i="3"/>
  <c r="K587" i="3"/>
  <c r="J583" i="3"/>
  <c r="K583" i="3"/>
  <c r="O583" i="3" a="1"/>
  <c r="O583" i="3" s="1"/>
  <c r="I583" i="3" s="1"/>
  <c r="M587" i="3" l="1"/>
  <c r="O587" i="3" s="1" a="1"/>
  <c r="O587" i="3" s="1"/>
  <c r="I587" i="3" s="1"/>
  <c r="G587" i="3" s="1" a="1"/>
  <c r="G587" i="3" s="1"/>
  <c r="G584" i="3" a="1"/>
  <c r="G584" i="3" s="1"/>
  <c r="G586" i="3" a="1"/>
  <c r="G586" i="3" s="1"/>
  <c r="G585" i="3" a="1"/>
  <c r="G585" i="3" s="1"/>
  <c r="G582" i="3" a="1"/>
  <c r="G582" i="3" s="1"/>
  <c r="G583" i="3" a="1"/>
  <c r="G583" i="3" s="1"/>
  <c r="M588" i="3" l="1"/>
  <c r="O588" i="3" s="1" a="1"/>
  <c r="O588" i="3" s="1"/>
  <c r="I588" i="3" s="1"/>
  <c r="G588" i="3" s="1" a="1"/>
  <c r="G588" i="3" s="1"/>
  <c r="N581" i="3"/>
  <c r="M581" i="3"/>
  <c r="L581" i="3"/>
  <c r="N580" i="3"/>
  <c r="M580" i="3"/>
  <c r="L580" i="3"/>
  <c r="N579" i="3"/>
  <c r="M579" i="3"/>
  <c r="L579" i="3"/>
  <c r="N578" i="3"/>
  <c r="M578" i="3"/>
  <c r="L578" i="3"/>
  <c r="N577" i="3"/>
  <c r="M577" i="3"/>
  <c r="L577" i="3"/>
  <c r="N576" i="3"/>
  <c r="M576" i="3"/>
  <c r="L576" i="3"/>
  <c r="N575" i="3"/>
  <c r="M575" i="3"/>
  <c r="L575" i="3"/>
  <c r="N574" i="3"/>
  <c r="M574" i="3"/>
  <c r="L574" i="3"/>
  <c r="N573" i="3"/>
  <c r="M573" i="3"/>
  <c r="L573" i="3"/>
  <c r="N572" i="3"/>
  <c r="M572" i="3"/>
  <c r="L572" i="3"/>
  <c r="N571" i="3"/>
  <c r="M571" i="3"/>
  <c r="L571" i="3"/>
  <c r="N570" i="3" l="1"/>
  <c r="M570" i="3"/>
  <c r="L570" i="3"/>
  <c r="K570" i="3" l="1"/>
  <c r="N569" i="3" l="1"/>
  <c r="M569" i="3"/>
  <c r="L569" i="3"/>
  <c r="N568" i="3"/>
  <c r="M568" i="3"/>
  <c r="L568" i="3"/>
  <c r="N567" i="3"/>
  <c r="M567" i="3"/>
  <c r="L567" i="3"/>
  <c r="B8" i="1" l="1"/>
  <c r="H8" i="1"/>
  <c r="H7" i="1"/>
  <c r="B7" i="1"/>
  <c r="N566" i="3" l="1"/>
  <c r="M566" i="3"/>
  <c r="L566" i="3"/>
  <c r="N565" i="3"/>
  <c r="M565" i="3"/>
  <c r="L565" i="3"/>
  <c r="N564" i="3"/>
  <c r="M564" i="3"/>
  <c r="L564" i="3"/>
  <c r="N563" i="3"/>
  <c r="M563" i="3"/>
  <c r="L563" i="3"/>
  <c r="N562" i="3"/>
  <c r="M562" i="3"/>
  <c r="L562" i="3"/>
  <c r="N561" i="3" l="1"/>
  <c r="M561" i="3"/>
  <c r="L561" i="3"/>
  <c r="N560" i="3"/>
  <c r="M560" i="3"/>
  <c r="L560" i="3"/>
  <c r="N559" i="3"/>
  <c r="M559" i="3"/>
  <c r="L559" i="3"/>
  <c r="N558" i="3"/>
  <c r="M558" i="3"/>
  <c r="L558" i="3"/>
  <c r="N557" i="3" l="1"/>
  <c r="M557" i="3"/>
  <c r="L557" i="3"/>
  <c r="N556" i="3"/>
  <c r="M556" i="3"/>
  <c r="L556" i="3"/>
  <c r="N555" i="3" l="1"/>
  <c r="M555" i="3"/>
  <c r="L555" i="3"/>
  <c r="N554" i="3"/>
  <c r="M554" i="3"/>
  <c r="L554" i="3"/>
  <c r="N553" i="3"/>
  <c r="M553" i="3"/>
  <c r="L553" i="3"/>
  <c r="N552" i="3"/>
  <c r="M552" i="3"/>
  <c r="L552" i="3"/>
  <c r="N551" i="3"/>
  <c r="M551" i="3"/>
  <c r="L551" i="3"/>
  <c r="N550" i="3"/>
  <c r="M550" i="3"/>
  <c r="L550" i="3"/>
  <c r="N549" i="3"/>
  <c r="M549" i="3"/>
  <c r="L549" i="3"/>
  <c r="N548" i="3"/>
  <c r="M548" i="3"/>
  <c r="L548" i="3"/>
  <c r="K552" i="3" l="1"/>
  <c r="K553" i="3"/>
  <c r="D6" i="4" l="1"/>
  <c r="E6" i="4" s="1"/>
  <c r="F6" i="4" s="1"/>
  <c r="N547" i="3"/>
  <c r="M547" i="3"/>
  <c r="L547" i="3"/>
  <c r="N546" i="3"/>
  <c r="M546" i="3"/>
  <c r="L546" i="3"/>
  <c r="N545" i="3"/>
  <c r="M545" i="3"/>
  <c r="L545" i="3"/>
  <c r="N544" i="3"/>
  <c r="M544" i="3"/>
  <c r="L544" i="3"/>
  <c r="N543" i="3"/>
  <c r="M543" i="3"/>
  <c r="L543" i="3"/>
  <c r="N542" i="3" l="1"/>
  <c r="M542" i="3"/>
  <c r="L542" i="3"/>
  <c r="K542" i="3" l="1"/>
  <c r="N541" i="3" l="1"/>
  <c r="M541" i="3"/>
  <c r="L541" i="3"/>
  <c r="N540" i="3"/>
  <c r="M540" i="3"/>
  <c r="L540" i="3"/>
  <c r="N539" i="3"/>
  <c r="M539" i="3"/>
  <c r="L539" i="3"/>
  <c r="N538" i="3"/>
  <c r="M538" i="3"/>
  <c r="L538" i="3"/>
  <c r="N537" i="3"/>
  <c r="M537" i="3"/>
  <c r="L537" i="3"/>
  <c r="N536" i="3"/>
  <c r="M536" i="3"/>
  <c r="L536" i="3"/>
  <c r="N535" i="3" l="1"/>
  <c r="M535" i="3"/>
  <c r="L535" i="3"/>
  <c r="N534" i="3"/>
  <c r="M534" i="3"/>
  <c r="L534" i="3"/>
  <c r="N533" i="3"/>
  <c r="M533" i="3"/>
  <c r="L533" i="3"/>
  <c r="N532" i="3"/>
  <c r="M532" i="3"/>
  <c r="L532" i="3"/>
  <c r="N531" i="3"/>
  <c r="M531" i="3"/>
  <c r="L531" i="3"/>
  <c r="N530" i="3"/>
  <c r="M530" i="3"/>
  <c r="L530" i="3"/>
  <c r="N529" i="3"/>
  <c r="M529" i="3"/>
  <c r="L529" i="3"/>
  <c r="N528" i="3"/>
  <c r="M528" i="3"/>
  <c r="L528" i="3"/>
  <c r="N527" i="3" l="1"/>
  <c r="M527" i="3"/>
  <c r="L527" i="3"/>
  <c r="N526" i="3"/>
  <c r="M526" i="3"/>
  <c r="L526" i="3"/>
  <c r="N525" i="3"/>
  <c r="M525" i="3"/>
  <c r="L525" i="3"/>
  <c r="N524" i="3"/>
  <c r="M524" i="3"/>
  <c r="L524" i="3"/>
  <c r="N523" i="3"/>
  <c r="M523" i="3"/>
  <c r="L523" i="3"/>
  <c r="N522" i="3"/>
  <c r="M522" i="3"/>
  <c r="L522" i="3"/>
  <c r="N521" i="3"/>
  <c r="M521" i="3"/>
  <c r="L521" i="3"/>
  <c r="N520" i="3"/>
  <c r="M520" i="3"/>
  <c r="L520" i="3"/>
  <c r="N519" i="3" l="1"/>
  <c r="M519" i="3"/>
  <c r="L519" i="3"/>
  <c r="N518" i="3"/>
  <c r="M518" i="3"/>
  <c r="L518" i="3"/>
  <c r="N517" i="3"/>
  <c r="M517" i="3"/>
  <c r="L517" i="3"/>
  <c r="N516" i="3"/>
  <c r="M516" i="3"/>
  <c r="L516" i="3"/>
  <c r="N515" i="3"/>
  <c r="M515" i="3"/>
  <c r="L515" i="3"/>
  <c r="N514" i="3"/>
  <c r="M514" i="3"/>
  <c r="L514" i="3"/>
  <c r="K514" i="3"/>
  <c r="N513" i="3"/>
  <c r="M513" i="3"/>
  <c r="L513" i="3"/>
  <c r="N512" i="3"/>
  <c r="M512" i="3"/>
  <c r="L512" i="3"/>
  <c r="N511" i="3"/>
  <c r="M511" i="3"/>
  <c r="L511" i="3"/>
  <c r="N510" i="3"/>
  <c r="M510" i="3"/>
  <c r="L510" i="3"/>
  <c r="N509" i="3" l="1"/>
  <c r="M509" i="3"/>
  <c r="L509" i="3"/>
  <c r="N508" i="3" l="1"/>
  <c r="M508" i="3"/>
  <c r="L508" i="3"/>
  <c r="K508" i="3" l="1"/>
  <c r="N507" i="3" l="1"/>
  <c r="M507" i="3"/>
  <c r="L507" i="3"/>
  <c r="N506" i="3"/>
  <c r="M506" i="3"/>
  <c r="L506" i="3"/>
  <c r="L505" i="3" l="1"/>
  <c r="L504" i="3"/>
  <c r="L503" i="3"/>
  <c r="L502" i="3"/>
  <c r="L501" i="3"/>
  <c r="L500" i="3"/>
  <c r="L499" i="3"/>
  <c r="M499" i="3"/>
  <c r="N499" i="3"/>
  <c r="M500" i="3"/>
  <c r="N500" i="3"/>
  <c r="M501" i="3"/>
  <c r="N501" i="3"/>
  <c r="M502" i="3"/>
  <c r="N502" i="3"/>
  <c r="M503" i="3"/>
  <c r="N503" i="3"/>
  <c r="M504" i="3"/>
  <c r="N504" i="3"/>
  <c r="M505" i="3"/>
  <c r="N505" i="3"/>
  <c r="N430" i="3"/>
  <c r="M430" i="3"/>
  <c r="L430" i="3"/>
  <c r="N429" i="3"/>
  <c r="M429" i="3"/>
  <c r="L429" i="3"/>
  <c r="N428" i="3"/>
  <c r="M428" i="3"/>
  <c r="L428" i="3"/>
  <c r="N427" i="3"/>
  <c r="M427" i="3"/>
  <c r="L427" i="3"/>
  <c r="M1" i="4"/>
  <c r="M2" i="4" s="1"/>
  <c r="M3" i="4" s="1"/>
  <c r="K505" i="3" l="1"/>
  <c r="M4" i="4"/>
  <c r="B3" i="5"/>
  <c r="B5" i="5" l="1"/>
  <c r="B11" i="5"/>
  <c r="B10" i="5"/>
  <c r="B8" i="5"/>
  <c r="B7" i="5"/>
  <c r="C5" i="4" l="1"/>
  <c r="C4" i="4" l="1"/>
  <c r="C3" i="4"/>
  <c r="C2" i="4"/>
  <c r="H5" i="4" s="1"/>
  <c r="L262" i="3"/>
  <c r="N498" i="3"/>
  <c r="M498" i="3"/>
  <c r="L261" i="3"/>
  <c r="N497" i="3"/>
  <c r="M497" i="3"/>
  <c r="L272" i="3"/>
  <c r="N496" i="3"/>
  <c r="M496" i="3"/>
  <c r="L260" i="3"/>
  <c r="N495" i="3"/>
  <c r="M495" i="3"/>
  <c r="L204" i="3" l="1"/>
  <c r="N494" i="3"/>
  <c r="M494" i="3"/>
  <c r="L203" i="3"/>
  <c r="N493" i="3"/>
  <c r="M493" i="3"/>
  <c r="L202" i="3"/>
  <c r="N492" i="3"/>
  <c r="M492" i="3"/>
  <c r="L201" i="3"/>
  <c r="N491" i="3"/>
  <c r="M491" i="3"/>
  <c r="L200" i="3"/>
  <c r="N490" i="3"/>
  <c r="M490" i="3"/>
  <c r="L199" i="3"/>
  <c r="N489" i="3"/>
  <c r="M489" i="3"/>
  <c r="L198" i="3"/>
  <c r="N488" i="3"/>
  <c r="M488" i="3"/>
  <c r="L231" i="3" l="1"/>
  <c r="N487" i="3"/>
  <c r="M487" i="3"/>
  <c r="L87" i="3"/>
  <c r="N486" i="3"/>
  <c r="M486" i="3"/>
  <c r="L230" i="3"/>
  <c r="N485" i="3"/>
  <c r="M485" i="3"/>
  <c r="L86" i="3"/>
  <c r="N484" i="3"/>
  <c r="M484" i="3"/>
  <c r="L229" i="3"/>
  <c r="N483" i="3"/>
  <c r="M483" i="3"/>
  <c r="L323" i="3"/>
  <c r="N482" i="3"/>
  <c r="M482" i="3"/>
  <c r="L85" i="3"/>
  <c r="N481" i="3"/>
  <c r="M481" i="3"/>
  <c r="L280" i="3" l="1"/>
  <c r="N480" i="3"/>
  <c r="M480" i="3"/>
  <c r="L277" i="3"/>
  <c r="N104" i="3"/>
  <c r="M104" i="3"/>
  <c r="L281" i="3"/>
  <c r="N103" i="3"/>
  <c r="M103" i="3"/>
  <c r="L373" i="3"/>
  <c r="N479" i="3"/>
  <c r="M479" i="3"/>
  <c r="L279" i="3"/>
  <c r="N478" i="3"/>
  <c r="M478" i="3"/>
  <c r="L371" i="3"/>
  <c r="N28" i="3"/>
  <c r="M28" i="3"/>
  <c r="L278" i="3"/>
  <c r="N129" i="3"/>
  <c r="M129" i="3"/>
  <c r="L372" i="3"/>
  <c r="N130" i="3"/>
  <c r="M130" i="3"/>
  <c r="M64" i="3" l="1"/>
  <c r="M86" i="3"/>
  <c r="M75" i="3"/>
  <c r="L30" i="3"/>
  <c r="N64" i="3"/>
  <c r="L32" i="3"/>
  <c r="N86" i="3"/>
  <c r="L31" i="3"/>
  <c r="N75" i="3"/>
  <c r="L29" i="3"/>
  <c r="N63" i="3"/>
  <c r="M63" i="3"/>
  <c r="L28" i="3"/>
  <c r="N53" i="3"/>
  <c r="M53" i="3"/>
  <c r="K32" i="3" l="1"/>
  <c r="L130" i="3" l="1"/>
  <c r="L131" i="3"/>
  <c r="L356" i="3"/>
  <c r="L401" i="3"/>
  <c r="L400" i="3"/>
  <c r="L467" i="3"/>
  <c r="L466" i="3"/>
  <c r="L465" i="3"/>
  <c r="L464" i="3"/>
  <c r="L463" i="3"/>
  <c r="L188" i="3"/>
  <c r="L187" i="3"/>
  <c r="L186" i="3"/>
  <c r="L185" i="3"/>
  <c r="L154" i="3"/>
  <c r="L223" i="3"/>
  <c r="L456" i="3"/>
  <c r="L444" i="3"/>
  <c r="L443" i="3"/>
  <c r="L442" i="3"/>
  <c r="L497" i="3"/>
  <c r="L496" i="3"/>
  <c r="L495" i="3"/>
  <c r="L494" i="3"/>
  <c r="L493" i="3"/>
  <c r="L483" i="3"/>
  <c r="L211" i="3"/>
  <c r="L482" i="3"/>
  <c r="L95" i="3"/>
  <c r="L269" i="3"/>
  <c r="L268" i="3"/>
  <c r="L267" i="3"/>
  <c r="L266" i="3"/>
  <c r="L197" i="3"/>
  <c r="L196" i="3"/>
  <c r="L195" i="3"/>
  <c r="L194" i="3"/>
  <c r="L193" i="3"/>
  <c r="L192" i="3"/>
  <c r="L41" i="3"/>
  <c r="L40" i="3"/>
  <c r="L39" i="3"/>
  <c r="L38" i="3"/>
  <c r="L476" i="3"/>
  <c r="L13" i="3"/>
  <c r="L99" i="3"/>
  <c r="L98" i="3"/>
  <c r="L97" i="3"/>
  <c r="L96" i="3"/>
  <c r="L353" i="3"/>
  <c r="L314" i="3"/>
  <c r="L313" i="3"/>
  <c r="L208" i="3"/>
  <c r="L207" i="3"/>
  <c r="L276" i="3"/>
  <c r="L20" i="3"/>
  <c r="L19" i="3"/>
  <c r="L18" i="3"/>
  <c r="L17" i="3"/>
  <c r="L422" i="3"/>
  <c r="L421" i="3"/>
  <c r="L420" i="3"/>
  <c r="L419" i="3"/>
  <c r="L64" i="3"/>
  <c r="L256" i="3"/>
  <c r="L487" i="3"/>
  <c r="L486" i="3"/>
  <c r="L485" i="3"/>
  <c r="L484" i="3"/>
  <c r="L179" i="3"/>
  <c r="L178" i="3"/>
  <c r="L177" i="3"/>
  <c r="L176" i="3"/>
  <c r="L175" i="3"/>
  <c r="L174" i="3"/>
  <c r="L173" i="3"/>
  <c r="L172" i="3"/>
  <c r="L171" i="3"/>
  <c r="L170" i="3"/>
  <c r="L136" i="3"/>
  <c r="L135" i="3"/>
  <c r="L455" i="3"/>
  <c r="L134" i="3"/>
  <c r="L36" i="3"/>
  <c r="L35" i="3"/>
  <c r="L6" i="3"/>
  <c r="L5" i="3"/>
  <c r="L4" i="3"/>
  <c r="L248" i="3"/>
  <c r="L247" i="3"/>
  <c r="L246" i="3"/>
  <c r="L245" i="3"/>
  <c r="L71" i="3"/>
  <c r="L70" i="3"/>
  <c r="L69" i="3"/>
  <c r="L403" i="3"/>
  <c r="L321" i="3"/>
  <c r="L320" i="3"/>
  <c r="L319" i="3"/>
  <c r="L318" i="3"/>
  <c r="L360" i="3"/>
  <c r="L357" i="3"/>
  <c r="L227" i="3"/>
  <c r="L226" i="3"/>
  <c r="L225" i="3"/>
  <c r="L228" i="3"/>
  <c r="L224" i="3"/>
  <c r="L296" i="3"/>
  <c r="L295" i="3"/>
  <c r="L294" i="3"/>
  <c r="L293" i="3"/>
  <c r="L292" i="3"/>
  <c r="L54" i="3"/>
  <c r="L53" i="3"/>
  <c r="L52" i="3"/>
  <c r="L448" i="3"/>
  <c r="L447" i="3"/>
  <c r="L446" i="3"/>
  <c r="L445" i="3"/>
  <c r="L480" i="3"/>
  <c r="L384" i="3"/>
  <c r="L383" i="3"/>
  <c r="L382" i="3"/>
  <c r="L381" i="3"/>
  <c r="L380" i="3"/>
  <c r="L255" i="3"/>
  <c r="L184" i="3"/>
  <c r="L291" i="3"/>
  <c r="L290" i="3"/>
  <c r="L289" i="3"/>
  <c r="L288" i="3"/>
  <c r="L287" i="3"/>
  <c r="L81" i="3"/>
  <c r="L80" i="3"/>
  <c r="L79" i="3"/>
  <c r="L78" i="3"/>
  <c r="L143" i="3"/>
  <c r="L142" i="3"/>
  <c r="L141" i="3"/>
  <c r="L140" i="3"/>
  <c r="L370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344" i="3"/>
  <c r="L343" i="3"/>
  <c r="L470" i="3"/>
  <c r="L363" i="3"/>
  <c r="L26" i="3"/>
  <c r="L362" i="3"/>
  <c r="L25" i="3"/>
  <c r="L9" i="3"/>
  <c r="L361" i="3"/>
  <c r="L10" i="3"/>
  <c r="L8" i="3"/>
  <c r="L369" i="3"/>
  <c r="L92" i="3"/>
  <c r="L91" i="3"/>
  <c r="L90" i="3"/>
  <c r="L89" i="3"/>
  <c r="L347" i="3"/>
  <c r="L426" i="3"/>
  <c r="L425" i="3"/>
  <c r="L424" i="3"/>
  <c r="L423" i="3"/>
  <c r="L47" i="3"/>
  <c r="L46" i="3"/>
  <c r="L45" i="3"/>
  <c r="L44" i="3"/>
  <c r="L43" i="3"/>
  <c r="L149" i="3"/>
  <c r="L366" i="3"/>
  <c r="L148" i="3"/>
  <c r="L147" i="3"/>
  <c r="L306" i="3"/>
  <c r="L305" i="3"/>
  <c r="L304" i="3"/>
  <c r="L303" i="3"/>
  <c r="L437" i="3"/>
  <c r="L436" i="3"/>
  <c r="L393" i="3"/>
  <c r="L392" i="3"/>
  <c r="L391" i="3"/>
  <c r="L390" i="3"/>
  <c r="L452" i="3"/>
  <c r="L125" i="3"/>
  <c r="L159" i="3"/>
  <c r="L337" i="3"/>
  <c r="L336" i="3"/>
  <c r="L335" i="3"/>
  <c r="L334" i="3"/>
  <c r="L333" i="3"/>
  <c r="L2" i="3"/>
  <c r="L242" i="3"/>
  <c r="L415" i="3"/>
  <c r="L414" i="3"/>
  <c r="L413" i="3"/>
  <c r="L412" i="3"/>
  <c r="L109" i="3"/>
  <c r="L108" i="3"/>
  <c r="L107" i="3"/>
  <c r="L106" i="3"/>
  <c r="L105" i="3"/>
  <c r="L104" i="3"/>
  <c r="L103" i="3"/>
  <c r="L102" i="3"/>
  <c r="L101" i="3"/>
  <c r="L100" i="3"/>
  <c r="L241" i="3"/>
  <c r="L240" i="3"/>
  <c r="L146" i="3"/>
  <c r="L145" i="3"/>
  <c r="L158" i="3"/>
  <c r="L157" i="3"/>
  <c r="L156" i="3"/>
  <c r="L155" i="3"/>
  <c r="L236" i="3"/>
  <c r="L235" i="3"/>
  <c r="L234" i="3"/>
  <c r="L259" i="3"/>
  <c r="L165" i="3"/>
  <c r="L164" i="3"/>
  <c r="L331" i="3"/>
  <c r="L342" i="3"/>
  <c r="L341" i="3"/>
  <c r="L340" i="3"/>
  <c r="L239" i="3"/>
  <c r="L238" i="3"/>
  <c r="L237" i="3"/>
  <c r="L302" i="3"/>
  <c r="L301" i="3"/>
  <c r="L300" i="3"/>
  <c r="L389" i="3"/>
  <c r="L388" i="3"/>
  <c r="L387" i="3"/>
  <c r="L386" i="3"/>
  <c r="L451" i="3"/>
  <c r="L450" i="3"/>
  <c r="L449" i="3"/>
  <c r="L471" i="3"/>
  <c r="L51" i="3"/>
  <c r="L50" i="3"/>
  <c r="L411" i="3"/>
  <c r="L410" i="3"/>
  <c r="L409" i="3"/>
  <c r="L252" i="3"/>
  <c r="L33" i="3"/>
  <c r="L137" i="3"/>
  <c r="L368" i="3"/>
  <c r="L367" i="3"/>
  <c r="L365" i="3"/>
  <c r="L364" i="3"/>
  <c r="L477" i="3"/>
  <c r="L169" i="3"/>
  <c r="L21" i="3"/>
  <c r="L144" i="3"/>
  <c r="L457" i="3"/>
  <c r="L491" i="3"/>
  <c r="L263" i="3"/>
  <c r="L14" i="3"/>
  <c r="L332" i="3"/>
  <c r="L286" i="3"/>
  <c r="L285" i="3"/>
  <c r="L284" i="3"/>
  <c r="L283" i="3"/>
  <c r="L282" i="3"/>
  <c r="L408" i="3"/>
  <c r="L407" i="3"/>
  <c r="L406" i="3"/>
  <c r="L405" i="3"/>
  <c r="L404" i="3"/>
  <c r="L359" i="3"/>
  <c r="L358" i="3"/>
  <c r="L322" i="3"/>
  <c r="L338" i="3"/>
  <c r="L468" i="3"/>
  <c r="L469" i="3"/>
  <c r="L374" i="3"/>
  <c r="L375" i="3"/>
  <c r="L162" i="3"/>
  <c r="L161" i="3"/>
  <c r="L23" i="3"/>
  <c r="L22" i="3"/>
  <c r="L498" i="3"/>
  <c r="L56" i="3"/>
  <c r="L160" i="3"/>
  <c r="L180" i="3"/>
  <c r="L251" i="3"/>
  <c r="L249" i="3"/>
  <c r="L250" i="3"/>
  <c r="L55" i="3"/>
  <c r="L270" i="3"/>
  <c r="L34" i="3"/>
  <c r="L27" i="3"/>
  <c r="L377" i="3"/>
  <c r="L84" i="3"/>
  <c r="L49" i="3"/>
  <c r="L77" i="3"/>
  <c r="L76" i="3"/>
  <c r="L435" i="3"/>
  <c r="L75" i="3"/>
  <c r="L74" i="3"/>
  <c r="L73" i="3"/>
  <c r="L475" i="3"/>
  <c r="L244" i="3"/>
  <c r="L328" i="3"/>
  <c r="L15" i="3"/>
  <c r="L399" i="3"/>
  <c r="L474" i="3"/>
  <c r="L183" i="3"/>
  <c r="L182" i="3"/>
  <c r="L398" i="3"/>
  <c r="L397" i="3"/>
  <c r="L396" i="3"/>
  <c r="L63" i="3"/>
  <c r="L217" i="3"/>
  <c r="L222" i="3"/>
  <c r="L395" i="3"/>
  <c r="L62" i="3"/>
  <c r="L441" i="3"/>
  <c r="L312" i="3"/>
  <c r="L216" i="3"/>
  <c r="L311" i="3"/>
  <c r="L128" i="3"/>
  <c r="L317" i="3"/>
  <c r="L316" i="3"/>
  <c r="L254" i="3"/>
  <c r="L221" i="3"/>
  <c r="L220" i="3"/>
  <c r="L61" i="3"/>
  <c r="L327" i="3"/>
  <c r="L440" i="3"/>
  <c r="L439" i="3"/>
  <c r="L350" i="3"/>
  <c r="L299" i="3"/>
  <c r="L473" i="3"/>
  <c r="L16" i="3"/>
  <c r="L215" i="3"/>
  <c r="L219" i="3"/>
  <c r="L492" i="3"/>
  <c r="L37" i="3"/>
  <c r="L60" i="3"/>
  <c r="L462" i="3"/>
  <c r="L461" i="3"/>
  <c r="L326" i="3"/>
  <c r="L310" i="3"/>
  <c r="L433" i="3"/>
  <c r="L153" i="3"/>
  <c r="L57" i="3"/>
  <c r="L127" i="3"/>
  <c r="L214" i="3"/>
  <c r="L206" i="3"/>
  <c r="L325" i="3"/>
  <c r="L12" i="3"/>
  <c r="L309" i="3"/>
  <c r="L298" i="3"/>
  <c r="L460" i="3"/>
  <c r="L233" i="3"/>
  <c r="L213" i="3"/>
  <c r="L212" i="3"/>
  <c r="L94" i="3"/>
  <c r="L481" i="3"/>
  <c r="L210" i="3"/>
  <c r="L59" i="3"/>
  <c r="L432" i="3"/>
  <c r="L152" i="3"/>
  <c r="L151" i="3"/>
  <c r="L355" i="3"/>
  <c r="L265" i="3"/>
  <c r="L349" i="3"/>
  <c r="L459" i="3"/>
  <c r="L308" i="3"/>
  <c r="L352" i="3"/>
  <c r="L66" i="3"/>
  <c r="L139" i="3"/>
  <c r="L68" i="3"/>
  <c r="L67" i="3"/>
  <c r="L163" i="3"/>
  <c r="L190" i="3"/>
  <c r="L379" i="3"/>
  <c r="L83" i="3"/>
  <c r="L168" i="3"/>
  <c r="L189" i="3"/>
  <c r="L418" i="3"/>
  <c r="L330" i="3"/>
  <c r="L167" i="3"/>
  <c r="L24" i="3"/>
  <c r="L133" i="3"/>
  <c r="L479" i="3"/>
  <c r="L346" i="3"/>
  <c r="L490" i="3"/>
  <c r="L454" i="3"/>
  <c r="L275" i="3"/>
  <c r="L417" i="3"/>
  <c r="L489" i="3"/>
  <c r="L274" i="3"/>
  <c r="L339" i="3"/>
  <c r="L7" i="3"/>
  <c r="L271" i="3"/>
  <c r="L258" i="3"/>
  <c r="L416" i="3"/>
  <c r="L329" i="3"/>
  <c r="L88" i="3"/>
  <c r="L132" i="3"/>
  <c r="L138" i="3"/>
  <c r="L478" i="3"/>
  <c r="L376" i="3"/>
  <c r="L402" i="3"/>
  <c r="L345" i="3"/>
  <c r="L488" i="3"/>
  <c r="L166" i="3"/>
  <c r="L453" i="3"/>
  <c r="L273" i="3"/>
  <c r="L65" i="3"/>
  <c r="L385" i="3"/>
  <c r="L378" i="3"/>
  <c r="L82" i="3"/>
  <c r="L181" i="3"/>
  <c r="L126" i="3"/>
  <c r="L205" i="3"/>
  <c r="L11" i="3"/>
  <c r="L434" i="3"/>
  <c r="L243" i="3"/>
  <c r="L297" i="3"/>
  <c r="L232" i="3"/>
  <c r="L472" i="3"/>
  <c r="L93" i="3"/>
  <c r="L72" i="3"/>
  <c r="L218" i="3"/>
  <c r="L394" i="3"/>
  <c r="L58" i="3"/>
  <c r="L431" i="3"/>
  <c r="L150" i="3"/>
  <c r="L354" i="3"/>
  <c r="L42" i="3"/>
  <c r="L315" i="3"/>
  <c r="L264" i="3"/>
  <c r="L48" i="3"/>
  <c r="L348" i="3"/>
  <c r="L458" i="3"/>
  <c r="L324" i="3"/>
  <c r="L438" i="3"/>
  <c r="L253" i="3"/>
  <c r="L307" i="3"/>
  <c r="L351" i="3"/>
  <c r="L209" i="3"/>
  <c r="L257" i="3"/>
  <c r="L129" i="3"/>
  <c r="L191" i="3"/>
  <c r="N68" i="3" l="1"/>
  <c r="M68" i="3"/>
  <c r="N69" i="3"/>
  <c r="M69" i="3"/>
  <c r="N477" i="3" l="1"/>
  <c r="M477" i="3"/>
  <c r="N92" i="3"/>
  <c r="M92" i="3"/>
  <c r="N18" i="3"/>
  <c r="M18" i="3"/>
  <c r="M146" i="3"/>
  <c r="N475" i="3"/>
  <c r="N146" i="3"/>
  <c r="M475" i="3" l="1"/>
  <c r="N476" i="3"/>
  <c r="M476" i="3"/>
  <c r="N156" i="3"/>
  <c r="N150" i="3"/>
  <c r="M150" i="3"/>
  <c r="N152" i="3"/>
  <c r="M152" i="3"/>
  <c r="N151" i="3"/>
  <c r="M151" i="3"/>
  <c r="N22" i="3"/>
  <c r="M22" i="3"/>
  <c r="M156" i="3" l="1"/>
  <c r="K401" i="3" l="1"/>
  <c r="N474" i="3" l="1"/>
  <c r="M474" i="3"/>
  <c r="K467" i="3" l="1"/>
  <c r="N473" i="3" l="1"/>
  <c r="M473" i="3"/>
  <c r="N472" i="3" l="1"/>
  <c r="M472" i="3"/>
  <c r="N471" i="3"/>
  <c r="M471" i="3"/>
  <c r="N470" i="3" l="1"/>
  <c r="M470" i="3"/>
  <c r="N119" i="3"/>
  <c r="M119" i="3"/>
  <c r="N118" i="3"/>
  <c r="M118" i="3"/>
  <c r="N105" i="3"/>
  <c r="M105" i="3"/>
  <c r="N89" i="3"/>
  <c r="M89" i="3"/>
  <c r="N12" i="3"/>
  <c r="M12" i="3"/>
  <c r="N469" i="3" l="1"/>
  <c r="M469" i="3"/>
  <c r="N468" i="3"/>
  <c r="M468" i="3"/>
  <c r="N467" i="3"/>
  <c r="M467" i="3"/>
  <c r="N466" i="3"/>
  <c r="M466" i="3"/>
  <c r="N71" i="3" l="1"/>
  <c r="M71" i="3"/>
  <c r="N465" i="3" l="1"/>
  <c r="M465" i="3"/>
  <c r="N94" i="3"/>
  <c r="M94" i="3"/>
  <c r="N93" i="3"/>
  <c r="M93" i="3"/>
  <c r="N19" i="3"/>
  <c r="M19" i="3"/>
  <c r="N114" i="3" l="1"/>
  <c r="M114" i="3"/>
  <c r="N464" i="3" l="1"/>
  <c r="M464" i="3"/>
  <c r="N147" i="3"/>
  <c r="M147" i="3"/>
  <c r="N136" i="3"/>
  <c r="M136" i="3"/>
  <c r="N135" i="3"/>
  <c r="M135" i="3"/>
  <c r="N23" i="3"/>
  <c r="M23" i="3"/>
  <c r="N123" i="3"/>
  <c r="M123" i="3"/>
  <c r="N463" i="3" l="1"/>
  <c r="M463" i="3"/>
  <c r="N462" i="3"/>
  <c r="M462" i="3"/>
  <c r="N461" i="3" l="1"/>
  <c r="M461" i="3"/>
  <c r="N460" i="3"/>
  <c r="M460" i="3"/>
  <c r="N132" i="3"/>
  <c r="M132" i="3"/>
  <c r="N144" i="3"/>
  <c r="M144" i="3"/>
  <c r="N131" i="3"/>
  <c r="M131" i="3"/>
  <c r="N10" i="3"/>
  <c r="M10" i="3"/>
  <c r="N459" i="3"/>
  <c r="M459" i="3"/>
  <c r="N458" i="3"/>
  <c r="M458" i="3"/>
  <c r="N457" i="3"/>
  <c r="M457" i="3"/>
  <c r="N456" i="3"/>
  <c r="M456" i="3"/>
  <c r="N455" i="3"/>
  <c r="M455" i="3"/>
  <c r="N122" i="3"/>
  <c r="M122" i="3"/>
  <c r="M142" i="3" l="1"/>
  <c r="M148" i="3"/>
  <c r="N454" i="3"/>
  <c r="M454" i="3"/>
  <c r="N453" i="3"/>
  <c r="M453" i="3"/>
  <c r="N452" i="3"/>
  <c r="M452" i="3"/>
  <c r="N98" i="3"/>
  <c r="M98" i="3"/>
  <c r="N97" i="3"/>
  <c r="M97" i="3"/>
  <c r="N111" i="3"/>
  <c r="N101" i="3"/>
  <c r="N100" i="3"/>
  <c r="N142" i="3"/>
  <c r="N148" i="3"/>
  <c r="N124" i="3"/>
  <c r="M124" i="3"/>
  <c r="N6" i="3"/>
  <c r="M6" i="3"/>
  <c r="M100" i="3" l="1"/>
  <c r="M111" i="3" l="1"/>
  <c r="M101" i="3"/>
  <c r="N157" i="3" l="1"/>
  <c r="M157" i="3"/>
  <c r="N451" i="3" l="1"/>
  <c r="M451" i="3"/>
  <c r="N90" i="3"/>
  <c r="M90" i="3"/>
  <c r="N13" i="3"/>
  <c r="M13" i="3"/>
  <c r="N113" i="3" l="1"/>
  <c r="M113" i="3"/>
  <c r="N112" i="3" l="1"/>
  <c r="M112" i="3"/>
  <c r="N34" i="3"/>
  <c r="M34" i="3"/>
  <c r="N140" i="3"/>
  <c r="M140" i="3"/>
  <c r="N95" i="3"/>
  <c r="M95" i="3"/>
  <c r="N20" i="3"/>
  <c r="M20" i="3"/>
  <c r="N115" i="3"/>
  <c r="M115" i="3"/>
  <c r="N99" i="3" l="1"/>
  <c r="M99" i="3"/>
  <c r="N25" i="3"/>
  <c r="M25" i="3"/>
  <c r="N128" i="3" l="1"/>
  <c r="M128" i="3"/>
  <c r="N450" i="3"/>
  <c r="M450" i="3"/>
  <c r="N449" i="3"/>
  <c r="M449" i="3"/>
  <c r="N448" i="3"/>
  <c r="M448" i="3"/>
  <c r="N447" i="3" l="1"/>
  <c r="M447" i="3"/>
  <c r="N91" i="3"/>
  <c r="M91" i="3"/>
  <c r="N15" i="3"/>
  <c r="M15" i="3"/>
  <c r="N446" i="3" l="1"/>
  <c r="M446" i="3"/>
  <c r="N445" i="3"/>
  <c r="M445" i="3"/>
  <c r="N444" i="3"/>
  <c r="M444" i="3"/>
  <c r="N443" i="3"/>
  <c r="M443" i="3"/>
  <c r="N442" i="3"/>
  <c r="M442" i="3"/>
  <c r="N441" i="3"/>
  <c r="M441" i="3"/>
  <c r="N440" i="3"/>
  <c r="M440" i="3"/>
  <c r="N439" i="3"/>
  <c r="M439" i="3"/>
  <c r="N438" i="3"/>
  <c r="M438" i="3"/>
  <c r="N437" i="3"/>
  <c r="M437" i="3"/>
  <c r="N121" i="3"/>
  <c r="M121" i="3"/>
  <c r="N436" i="3" l="1"/>
  <c r="M436" i="3"/>
  <c r="N126" i="3"/>
  <c r="M126" i="3"/>
  <c r="N160" i="3"/>
  <c r="M160" i="3"/>
  <c r="N155" i="3"/>
  <c r="M155" i="3"/>
  <c r="N26" i="3"/>
  <c r="M26" i="3"/>
  <c r="N435" i="3" l="1"/>
  <c r="M435" i="3"/>
  <c r="N108" i="3"/>
  <c r="M108" i="3"/>
  <c r="N32" i="3"/>
  <c r="M32" i="3"/>
  <c r="N434" i="3" l="1"/>
  <c r="M434" i="3"/>
  <c r="N433" i="3"/>
  <c r="M433" i="3"/>
  <c r="N432" i="3"/>
  <c r="M432" i="3"/>
  <c r="N431" i="3"/>
  <c r="M431" i="3"/>
  <c r="N7" i="3" l="1"/>
  <c r="M7" i="3"/>
  <c r="N87" i="3"/>
  <c r="M87" i="3"/>
  <c r="N426" i="3"/>
  <c r="M426" i="3"/>
  <c r="N425" i="3"/>
  <c r="M425" i="3"/>
  <c r="N424" i="3"/>
  <c r="M424" i="3"/>
  <c r="N116" i="3"/>
  <c r="M116" i="3"/>
  <c r="N143" i="3"/>
  <c r="M143" i="3"/>
  <c r="N107" i="3"/>
  <c r="M107" i="3"/>
  <c r="N141" i="3"/>
  <c r="M141" i="3"/>
  <c r="N88" i="3"/>
  <c r="M88" i="3"/>
  <c r="N8" i="3"/>
  <c r="M8" i="3"/>
  <c r="N11" i="3"/>
  <c r="M11" i="3"/>
  <c r="N158" i="3"/>
  <c r="M158" i="3"/>
  <c r="N133" i="3"/>
  <c r="M133" i="3"/>
  <c r="N117" i="3"/>
  <c r="M117" i="3"/>
  <c r="N109" i="3"/>
  <c r="M109" i="3"/>
  <c r="N423" i="3"/>
  <c r="M423" i="3"/>
  <c r="N422" i="3"/>
  <c r="M422" i="3"/>
  <c r="N110" i="3"/>
  <c r="M110" i="3"/>
  <c r="N33" i="3"/>
  <c r="M33" i="3"/>
  <c r="N421" i="3"/>
  <c r="M421" i="3"/>
  <c r="N65" i="3"/>
  <c r="M65" i="3"/>
  <c r="N61" i="3"/>
  <c r="M61" i="3"/>
  <c r="N43" i="3"/>
  <c r="M43" i="3"/>
  <c r="N40" i="3"/>
  <c r="M40" i="3"/>
  <c r="N59" i="3"/>
  <c r="M59" i="3"/>
  <c r="N58" i="3"/>
  <c r="M58" i="3"/>
  <c r="N420" i="3" l="1"/>
  <c r="M420" i="3"/>
  <c r="N419" i="3"/>
  <c r="M419" i="3"/>
  <c r="N418" i="3"/>
  <c r="M418" i="3"/>
  <c r="N417" i="3"/>
  <c r="M417" i="3"/>
  <c r="N416" i="3" l="1"/>
  <c r="M416" i="3"/>
  <c r="N415" i="3"/>
  <c r="M415" i="3"/>
  <c r="N414" i="3"/>
  <c r="M414" i="3"/>
  <c r="N413" i="3" l="1"/>
  <c r="M413" i="3"/>
  <c r="N412" i="3" l="1"/>
  <c r="N120" i="3"/>
  <c r="N134" i="3"/>
  <c r="N145" i="3"/>
  <c r="N149" i="3"/>
  <c r="N96" i="3"/>
  <c r="N21" i="3"/>
  <c r="M21" i="3"/>
  <c r="M96" i="3" l="1"/>
  <c r="N60" i="3" l="1"/>
  <c r="M60" i="3"/>
  <c r="N52" i="3"/>
  <c r="M52" i="3"/>
  <c r="N74" i="3" l="1"/>
  <c r="M74" i="3"/>
  <c r="N410" i="3" l="1"/>
  <c r="M410" i="3"/>
  <c r="N409" i="3"/>
  <c r="M409" i="3"/>
  <c r="N408" i="3"/>
  <c r="M408" i="3"/>
  <c r="N407" i="3"/>
  <c r="M407" i="3"/>
  <c r="M406" i="3"/>
  <c r="M405" i="3"/>
  <c r="M404" i="3"/>
  <c r="M403" i="3"/>
  <c r="M402" i="3"/>
  <c r="M401" i="3"/>
  <c r="M400" i="3"/>
  <c r="N406" i="3"/>
  <c r="N405" i="3"/>
  <c r="N404" i="3"/>
  <c r="N403" i="3"/>
  <c r="N402" i="3"/>
  <c r="N401" i="3"/>
  <c r="N400" i="3"/>
  <c r="N399" i="3"/>
  <c r="M399" i="3"/>
  <c r="N398" i="3"/>
  <c r="M398" i="3"/>
  <c r="N397" i="3"/>
  <c r="M397" i="3"/>
  <c r="N396" i="3" l="1"/>
  <c r="M396" i="3"/>
  <c r="N395" i="3"/>
  <c r="M395" i="3"/>
  <c r="N394" i="3"/>
  <c r="M394" i="3"/>
  <c r="N393" i="3"/>
  <c r="M393" i="3"/>
  <c r="N62" i="3"/>
  <c r="M62" i="3"/>
  <c r="N70" i="3"/>
  <c r="M70" i="3"/>
  <c r="N41" i="3"/>
  <c r="M41" i="3"/>
  <c r="N49" i="3" l="1"/>
  <c r="M49" i="3"/>
  <c r="N392" i="3" l="1"/>
  <c r="M392" i="3"/>
  <c r="N391" i="3"/>
  <c r="M391" i="3"/>
  <c r="N390" i="3" l="1"/>
  <c r="M390" i="3"/>
  <c r="N389" i="3"/>
  <c r="M389" i="3"/>
  <c r="N388" i="3"/>
  <c r="M388" i="3"/>
  <c r="N387" i="3" l="1"/>
  <c r="M387" i="3"/>
  <c r="N386" i="3"/>
  <c r="M386" i="3"/>
  <c r="N385" i="3"/>
  <c r="M385" i="3"/>
  <c r="N384" i="3"/>
  <c r="M384" i="3"/>
  <c r="N159" i="3"/>
  <c r="M159" i="3"/>
  <c r="N30" i="3"/>
  <c r="M30" i="3"/>
  <c r="N383" i="3" l="1"/>
  <c r="M383" i="3"/>
  <c r="N382" i="3"/>
  <c r="M382" i="3"/>
  <c r="N381" i="3"/>
  <c r="M381" i="3"/>
  <c r="N380" i="3" l="1"/>
  <c r="M380" i="3"/>
  <c r="N379" i="3" l="1"/>
  <c r="M379" i="3"/>
  <c r="N378" i="3"/>
  <c r="M378" i="3"/>
  <c r="N377" i="3" l="1"/>
  <c r="M377" i="3"/>
  <c r="N16" i="3" l="1"/>
  <c r="M16" i="3"/>
  <c r="N138" i="3" l="1"/>
  <c r="M138" i="3"/>
  <c r="N376" i="3"/>
  <c r="M376" i="3"/>
  <c r="N139" i="3"/>
  <c r="M139" i="3"/>
  <c r="N375" i="3" l="1"/>
  <c r="M375" i="3"/>
  <c r="N374" i="3"/>
  <c r="M374" i="3"/>
  <c r="N368" i="3" l="1"/>
  <c r="M368" i="3"/>
  <c r="N373" i="3" l="1"/>
  <c r="M373" i="3"/>
  <c r="N372" i="3"/>
  <c r="M372" i="3"/>
  <c r="N371" i="3"/>
  <c r="M371" i="3"/>
  <c r="N370" i="3"/>
  <c r="M370" i="3"/>
  <c r="N369" i="3"/>
  <c r="M369" i="3"/>
  <c r="N367" i="3" l="1"/>
  <c r="M367" i="3"/>
  <c r="N366" i="3"/>
  <c r="M366" i="3"/>
  <c r="N365" i="3"/>
  <c r="M365" i="3"/>
  <c r="N364" i="3"/>
  <c r="M364" i="3"/>
  <c r="N363" i="3" l="1"/>
  <c r="M363" i="3"/>
  <c r="N362" i="3"/>
  <c r="M362" i="3"/>
  <c r="N361" i="3"/>
  <c r="M361" i="3"/>
  <c r="N360" i="3" l="1"/>
  <c r="M360" i="3"/>
  <c r="N359" i="3"/>
  <c r="M359" i="3"/>
  <c r="N358" i="3"/>
  <c r="M358" i="3"/>
  <c r="N357" i="3" l="1"/>
  <c r="M357" i="3"/>
  <c r="N356" i="3"/>
  <c r="M356" i="3"/>
  <c r="N67" i="3"/>
  <c r="M67" i="3"/>
  <c r="N47" i="3"/>
  <c r="M47" i="3"/>
  <c r="M354" i="3" l="1"/>
  <c r="M353" i="3"/>
  <c r="N355" i="3"/>
  <c r="M355" i="3"/>
  <c r="N354" i="3"/>
  <c r="N353" i="3"/>
  <c r="N352" i="3"/>
  <c r="M352" i="3"/>
  <c r="N351" i="3"/>
  <c r="M351" i="3"/>
  <c r="N79" i="3"/>
  <c r="M79" i="3"/>
  <c r="N37" i="3"/>
  <c r="M37" i="3"/>
  <c r="N350" i="3" l="1"/>
  <c r="M350" i="3"/>
  <c r="N411" i="3"/>
  <c r="M411" i="3"/>
  <c r="N137" i="3"/>
  <c r="M137" i="3"/>
  <c r="N9" i="3"/>
  <c r="M9" i="3"/>
  <c r="N349" i="3"/>
  <c r="M349" i="3"/>
  <c r="N154" i="3"/>
  <c r="M154" i="3"/>
  <c r="N153" i="3"/>
  <c r="M153" i="3"/>
  <c r="N35" i="3"/>
  <c r="M35" i="3"/>
  <c r="N348" i="3" l="1"/>
  <c r="M348" i="3"/>
  <c r="N347" i="3"/>
  <c r="M347" i="3"/>
  <c r="N199" i="3" l="1"/>
  <c r="M199" i="3"/>
  <c r="N346" i="3"/>
  <c r="M346" i="3"/>
  <c r="N345" i="3"/>
  <c r="M345" i="3"/>
  <c r="L3" i="3" l="1"/>
  <c r="N2" i="3"/>
  <c r="M2" i="3"/>
  <c r="M343" i="3"/>
  <c r="M342" i="3"/>
  <c r="M341" i="3"/>
  <c r="M340" i="3"/>
  <c r="M163" i="3"/>
  <c r="N343" i="3"/>
  <c r="N342" i="3"/>
  <c r="N341" i="3"/>
  <c r="N340" i="3"/>
  <c r="N165" i="3"/>
  <c r="N161" i="3"/>
  <c r="N166" i="3"/>
  <c r="N163" i="3"/>
  <c r="N162" i="3"/>
  <c r="M162" i="3"/>
  <c r="N24" i="3"/>
  <c r="M24" i="3"/>
  <c r="R1" i="3" l="1"/>
  <c r="F7" i="4"/>
  <c r="F9" i="4" s="1"/>
  <c r="F10" i="4" s="1"/>
  <c r="F11" i="4" s="1"/>
  <c r="M165" i="3"/>
  <c r="M166" i="3" l="1"/>
  <c r="M161" i="3"/>
  <c r="N57" i="3" l="1"/>
  <c r="M57" i="3"/>
  <c r="N339" i="3" l="1"/>
  <c r="M339" i="3"/>
  <c r="N85" i="3"/>
  <c r="M85" i="3"/>
  <c r="N83" i="3"/>
  <c r="M83" i="3"/>
  <c r="N82" i="3"/>
  <c r="M82" i="3"/>
  <c r="N78" i="3"/>
  <c r="M78" i="3"/>
  <c r="N39" i="3"/>
  <c r="M39" i="3"/>
  <c r="N36" i="3"/>
  <c r="M36" i="3"/>
  <c r="N338" i="3" l="1"/>
  <c r="M338" i="3"/>
  <c r="N337" i="3"/>
  <c r="M337" i="3"/>
  <c r="N336" i="3"/>
  <c r="M336" i="3"/>
  <c r="N84" i="3"/>
  <c r="M84" i="3"/>
  <c r="N48" i="3"/>
  <c r="M48" i="3"/>
  <c r="N335" i="3" l="1"/>
  <c r="M335" i="3"/>
  <c r="N334" i="3"/>
  <c r="M334" i="3"/>
  <c r="N333" i="3"/>
  <c r="M333" i="3"/>
  <c r="N332" i="3"/>
  <c r="M332" i="3"/>
  <c r="N331" i="3"/>
  <c r="M331" i="3"/>
  <c r="N330" i="3"/>
  <c r="M330" i="3"/>
  <c r="N329" i="3"/>
  <c r="M329" i="3"/>
  <c r="N328" i="3"/>
  <c r="M328" i="3"/>
  <c r="N327" i="3"/>
  <c r="M327" i="3"/>
  <c r="N326" i="3"/>
  <c r="M326" i="3"/>
  <c r="N325" i="3"/>
  <c r="M325" i="3"/>
  <c r="N324" i="3"/>
  <c r="M324" i="3"/>
  <c r="N323" i="3"/>
  <c r="M323" i="3"/>
  <c r="N322" i="3"/>
  <c r="M322" i="3"/>
  <c r="N321" i="3"/>
  <c r="M321" i="3"/>
  <c r="N320" i="3"/>
  <c r="M320" i="3"/>
  <c r="K123" i="3" l="1"/>
  <c r="K124" i="3" l="1"/>
  <c r="K122" i="3"/>
  <c r="N319" i="3" l="1"/>
  <c r="M319" i="3"/>
  <c r="N318" i="3"/>
  <c r="M318" i="3"/>
  <c r="N317" i="3" l="1"/>
  <c r="M317" i="3"/>
  <c r="N316" i="3" l="1"/>
  <c r="M316" i="3"/>
  <c r="N315" i="3"/>
  <c r="M315" i="3"/>
  <c r="N56" i="3"/>
  <c r="M56" i="3"/>
  <c r="N314" i="3"/>
  <c r="M314" i="3"/>
  <c r="N313" i="3"/>
  <c r="M313" i="3"/>
  <c r="N312" i="3"/>
  <c r="M312" i="3"/>
  <c r="N311" i="3" l="1"/>
  <c r="M311" i="3"/>
  <c r="N310" i="3"/>
  <c r="M310" i="3"/>
  <c r="N309" i="3"/>
  <c r="M309" i="3"/>
  <c r="N308" i="3"/>
  <c r="M308" i="3"/>
  <c r="N307" i="3" l="1"/>
  <c r="M307" i="3"/>
  <c r="N306" i="3"/>
  <c r="M306" i="3"/>
  <c r="N305" i="3" l="1"/>
  <c r="M305" i="3"/>
  <c r="N304" i="3"/>
  <c r="M304" i="3"/>
  <c r="N50" i="3"/>
  <c r="M50" i="3"/>
  <c r="N45" i="3" l="1"/>
  <c r="M45" i="3"/>
  <c r="N303" i="3" l="1"/>
  <c r="M303" i="3"/>
  <c r="N66" i="3"/>
  <c r="M66" i="3"/>
  <c r="N44" i="3"/>
  <c r="M44" i="3"/>
  <c r="N302" i="3" l="1"/>
  <c r="M302" i="3"/>
  <c r="N301" i="3"/>
  <c r="M301" i="3"/>
  <c r="N300" i="3"/>
  <c r="M300" i="3"/>
  <c r="N299" i="3"/>
  <c r="M299" i="3"/>
  <c r="N4" i="3" l="1"/>
  <c r="M4" i="3"/>
  <c r="K47" i="3" l="1"/>
  <c r="N298" i="3"/>
  <c r="M298" i="3"/>
  <c r="N297" i="3"/>
  <c r="M297" i="3"/>
  <c r="N296" i="3"/>
  <c r="M296" i="3"/>
  <c r="N295" i="3"/>
  <c r="M295" i="3"/>
  <c r="N294" i="3" l="1"/>
  <c r="M294" i="3"/>
  <c r="N17" i="3" l="1"/>
  <c r="M17" i="3"/>
  <c r="K149" i="3"/>
  <c r="N293" i="3"/>
  <c r="M293" i="3"/>
  <c r="N292" i="3"/>
  <c r="M292" i="3"/>
  <c r="N291" i="3"/>
  <c r="M291" i="3"/>
  <c r="N290" i="3"/>
  <c r="M290" i="3"/>
  <c r="K306" i="3" l="1"/>
  <c r="N289" i="3"/>
  <c r="M289" i="3"/>
  <c r="K305" i="3"/>
  <c r="N288" i="3"/>
  <c r="M288" i="3"/>
  <c r="N3" i="3" l="1"/>
  <c r="M3" i="3"/>
  <c r="K304" i="3" l="1"/>
  <c r="N287" i="3"/>
  <c r="M287" i="3"/>
  <c r="K303" i="3"/>
  <c r="N286" i="3"/>
  <c r="M286" i="3"/>
  <c r="N31" i="3" l="1"/>
  <c r="M31" i="3"/>
  <c r="N164" i="3"/>
  <c r="M164" i="3"/>
  <c r="N285" i="3"/>
  <c r="M285" i="3"/>
  <c r="N284" i="3"/>
  <c r="M284" i="3"/>
  <c r="N283" i="3" l="1"/>
  <c r="M283" i="3"/>
  <c r="N282" i="3" l="1"/>
  <c r="M282" i="3"/>
  <c r="N281" i="3" l="1"/>
  <c r="M281" i="3"/>
  <c r="N280" i="3"/>
  <c r="M280" i="3"/>
  <c r="K452" i="3"/>
  <c r="N279" i="3"/>
  <c r="M279" i="3"/>
  <c r="N278" i="3"/>
  <c r="M278" i="3"/>
  <c r="K391" i="3" l="1"/>
  <c r="K390" i="3"/>
  <c r="N277" i="3" l="1"/>
  <c r="M277" i="3"/>
  <c r="N276" i="3"/>
  <c r="M276" i="3"/>
  <c r="N275" i="3"/>
  <c r="M275" i="3"/>
  <c r="N274" i="3"/>
  <c r="M274" i="3"/>
  <c r="N273" i="3"/>
  <c r="M273" i="3"/>
  <c r="N272" i="3"/>
  <c r="M272" i="3"/>
  <c r="N271" i="3" l="1"/>
  <c r="M271" i="3"/>
  <c r="N270" i="3"/>
  <c r="M270" i="3"/>
  <c r="K242" i="3" l="1"/>
  <c r="N269" i="3" l="1"/>
  <c r="M269" i="3"/>
  <c r="N268" i="3"/>
  <c r="M268" i="3"/>
  <c r="N267" i="3"/>
  <c r="M267" i="3"/>
  <c r="N266" i="3"/>
  <c r="M266" i="3"/>
  <c r="M261" i="3" l="1"/>
  <c r="N265" i="3"/>
  <c r="N264" i="3"/>
  <c r="N263" i="3"/>
  <c r="N262" i="3"/>
  <c r="N261" i="3"/>
  <c r="N260" i="3"/>
  <c r="M260" i="3"/>
  <c r="N259" i="3"/>
  <c r="M259" i="3"/>
  <c r="N258" i="3"/>
  <c r="M258" i="3"/>
  <c r="K101" i="3"/>
  <c r="N257" i="3"/>
  <c r="M257" i="3"/>
  <c r="K100" i="3"/>
  <c r="M256" i="3"/>
  <c r="N256" i="3"/>
  <c r="M262" i="3" l="1"/>
  <c r="M263" i="3" l="1"/>
  <c r="M265" i="3" l="1"/>
  <c r="M264" i="3"/>
  <c r="N255" i="3" l="1"/>
  <c r="M255" i="3"/>
  <c r="N254" i="3"/>
  <c r="M254" i="3"/>
  <c r="N72" i="3" l="1"/>
  <c r="M72" i="3"/>
  <c r="N77" i="3"/>
  <c r="M77" i="3"/>
  <c r="N253" i="3" l="1"/>
  <c r="M253" i="3"/>
  <c r="N252" i="3" l="1"/>
  <c r="M252" i="3"/>
  <c r="N125" i="3" l="1"/>
  <c r="M125" i="3"/>
  <c r="K15" i="1" l="1"/>
  <c r="K14" i="1"/>
  <c r="K13" i="1"/>
  <c r="N251" i="3"/>
  <c r="M251" i="3"/>
  <c r="N250" i="3"/>
  <c r="M250" i="3"/>
  <c r="N249" i="3"/>
  <c r="M249" i="3"/>
  <c r="N248" i="3"/>
  <c r="M248" i="3"/>
  <c r="N247" i="3" l="1"/>
  <c r="M247" i="3"/>
  <c r="N246" i="3"/>
  <c r="M246" i="3"/>
  <c r="N245" i="3"/>
  <c r="M245" i="3"/>
  <c r="N102" i="3"/>
  <c r="M102" i="3"/>
  <c r="N27" i="3"/>
  <c r="M27" i="3"/>
  <c r="N244" i="3" l="1"/>
  <c r="M244" i="3"/>
  <c r="N54" i="3"/>
  <c r="M54" i="3"/>
  <c r="N5" i="3"/>
  <c r="M5" i="3"/>
  <c r="N55" i="3" l="1"/>
  <c r="M55" i="3"/>
  <c r="N81" i="3"/>
  <c r="M81" i="3"/>
  <c r="N243" i="3"/>
  <c r="M243" i="3"/>
  <c r="N242" i="3"/>
  <c r="M242" i="3"/>
  <c r="N241" i="3" l="1"/>
  <c r="M241" i="3"/>
  <c r="N73" i="3" l="1"/>
  <c r="M73" i="3"/>
  <c r="N51" i="3"/>
  <c r="M51" i="3"/>
  <c r="N80" i="3" l="1"/>
  <c r="M80" i="3"/>
  <c r="N76" i="3"/>
  <c r="M76" i="3"/>
  <c r="N240" i="3" l="1"/>
  <c r="M240" i="3"/>
  <c r="N239" i="3"/>
  <c r="M239" i="3"/>
  <c r="N238" i="3"/>
  <c r="M238" i="3"/>
  <c r="N237" i="3"/>
  <c r="M237" i="3"/>
  <c r="N236" i="3"/>
  <c r="M236" i="3"/>
  <c r="N235" i="3" l="1"/>
  <c r="N234" i="3"/>
  <c r="N233" i="3"/>
  <c r="N232" i="3"/>
  <c r="N127" i="3"/>
  <c r="N106" i="3"/>
  <c r="M106" i="3"/>
  <c r="N29" i="3"/>
  <c r="M29" i="3"/>
  <c r="N231" i="3"/>
  <c r="M231" i="3"/>
  <c r="N230" i="3"/>
  <c r="M230" i="3"/>
  <c r="N229" i="3"/>
  <c r="M229" i="3"/>
  <c r="N228" i="3"/>
  <c r="M228" i="3"/>
  <c r="N227" i="3"/>
  <c r="M227" i="3"/>
  <c r="N226" i="3"/>
  <c r="M226" i="3"/>
  <c r="N225" i="3"/>
  <c r="M225" i="3"/>
  <c r="N224" i="3"/>
  <c r="M224" i="3"/>
  <c r="M232" i="3"/>
  <c r="M127" i="3" l="1"/>
  <c r="M235" i="3" l="1"/>
  <c r="M234" i="3"/>
  <c r="M233" i="3"/>
  <c r="N167" i="3" l="1"/>
  <c r="M167" i="3"/>
  <c r="N14" i="3" l="1"/>
  <c r="M14" i="3"/>
  <c r="N223" i="3" l="1"/>
  <c r="M223" i="3"/>
  <c r="N38" i="3" l="1"/>
  <c r="M38" i="3"/>
  <c r="N222" i="3" l="1"/>
  <c r="M222" i="3"/>
  <c r="N221" i="3"/>
  <c r="M221" i="3"/>
  <c r="A15" i="1" l="1"/>
  <c r="N42" i="3"/>
  <c r="N220" i="3"/>
  <c r="M220" i="3"/>
  <c r="N219" i="3"/>
  <c r="M219" i="3"/>
  <c r="N218" i="3"/>
  <c r="M218" i="3"/>
  <c r="N217" i="3"/>
  <c r="M217" i="3"/>
  <c r="N216" i="3"/>
  <c r="M216" i="3"/>
  <c r="N215" i="3"/>
  <c r="M215" i="3"/>
  <c r="N214" i="3"/>
  <c r="M214" i="3"/>
  <c r="N213" i="3"/>
  <c r="M213" i="3"/>
  <c r="N212" i="3"/>
  <c r="M212" i="3"/>
  <c r="M42" i="3"/>
  <c r="N211" i="3"/>
  <c r="M211" i="3"/>
  <c r="N210" i="3"/>
  <c r="N209" i="3"/>
  <c r="N208" i="3"/>
  <c r="M208" i="3"/>
  <c r="N207" i="3"/>
  <c r="M207" i="3"/>
  <c r="M210" i="3" l="1"/>
  <c r="M209" i="3"/>
  <c r="N46" i="3" l="1"/>
  <c r="M46" i="3"/>
  <c r="N206" i="3" l="1"/>
  <c r="M206" i="3"/>
  <c r="N205" i="3"/>
  <c r="M205" i="3"/>
  <c r="N204" i="3" l="1"/>
  <c r="M204" i="3"/>
  <c r="N203" i="3"/>
  <c r="M203" i="3"/>
  <c r="M201" i="3"/>
  <c r="N201" i="3"/>
  <c r="M202" i="3"/>
  <c r="N202" i="3"/>
  <c r="N200" i="3"/>
  <c r="M200" i="3"/>
  <c r="N344" i="3"/>
  <c r="M344" i="3"/>
  <c r="N198" i="3"/>
  <c r="M198" i="3"/>
  <c r="M193" i="3"/>
  <c r="N197" i="3"/>
  <c r="N196" i="3"/>
  <c r="N195" i="3"/>
  <c r="N194" i="3"/>
  <c r="M194" i="3"/>
  <c r="N193" i="3"/>
  <c r="N192" i="3"/>
  <c r="M192" i="3"/>
  <c r="M195" i="3" l="1"/>
  <c r="M197" i="3" l="1"/>
  <c r="M196" i="3"/>
  <c r="N191" i="3" l="1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M177" i="3"/>
  <c r="M176" i="3"/>
  <c r="N176" i="3"/>
  <c r="N175" i="3"/>
  <c r="N174" i="3"/>
  <c r="M178" i="3" l="1"/>
  <c r="M180" i="3"/>
  <c r="M179" i="3"/>
  <c r="M181" i="3" l="1"/>
  <c r="M182" i="3" l="1"/>
  <c r="N173" i="3"/>
  <c r="M183" i="3" l="1"/>
  <c r="M184" i="3" l="1"/>
  <c r="M185" i="3" l="1"/>
  <c r="N172" i="3"/>
  <c r="M168" i="3"/>
  <c r="N169" i="3"/>
  <c r="N170" i="3"/>
  <c r="N171" i="3"/>
  <c r="N168" i="3"/>
  <c r="H6" i="1"/>
  <c r="H5" i="1"/>
  <c r="H4" i="1"/>
  <c r="H3" i="1"/>
  <c r="M186" i="3" l="1"/>
  <c r="M172" i="3"/>
  <c r="M173" i="3"/>
  <c r="M169" i="3"/>
  <c r="M170" i="3"/>
  <c r="M171" i="3"/>
  <c r="M187" i="3" l="1"/>
  <c r="M175" i="3"/>
  <c r="M174" i="3"/>
  <c r="M188" i="3" l="1"/>
  <c r="M189" i="3"/>
  <c r="M190" i="3" l="1"/>
  <c r="M191" i="3"/>
  <c r="B4" i="1"/>
  <c r="B6" i="1"/>
  <c r="B5" i="1"/>
  <c r="B3" i="1"/>
  <c r="M145" i="3" l="1"/>
  <c r="M412" i="3"/>
  <c r="M134" i="3"/>
  <c r="M120" i="3"/>
  <c r="M149" i="3" l="1"/>
  <c r="J5" i="4"/>
  <c r="K5" i="4" s="1"/>
  <c r="D5" i="4" l="1"/>
  <c r="E5" i="4" s="1"/>
  <c r="F5" i="4" s="1"/>
  <c r="D4" i="4"/>
  <c r="E4" i="4" s="1"/>
  <c r="F4" i="4" s="1"/>
  <c r="D2" i="4"/>
  <c r="E2" i="4" s="1"/>
  <c r="F2" i="4" s="1"/>
  <c r="D3" i="4"/>
  <c r="E3" i="4" s="1"/>
  <c r="F3" i="4" s="1"/>
  <c r="O571" i="3" l="1" a="1"/>
  <c r="O571" i="3" s="1"/>
  <c r="I571" i="3" s="1"/>
  <c r="P576" i="3" a="1"/>
  <c r="P576" i="3" s="1"/>
  <c r="P577" i="3" a="1"/>
  <c r="P577" i="3" s="1"/>
  <c r="P575" i="3" a="1"/>
  <c r="P575" i="3" s="1"/>
  <c r="O578" i="3" a="1"/>
  <c r="O578" i="3" s="1"/>
  <c r="I578" i="3" s="1"/>
  <c r="P579" i="3" a="1"/>
  <c r="P579" i="3" s="1"/>
  <c r="P578" i="3" a="1"/>
  <c r="P578" i="3" s="1"/>
  <c r="P572" i="3" a="1"/>
  <c r="P572" i="3" s="1"/>
  <c r="O573" i="3" a="1"/>
  <c r="O573" i="3" s="1"/>
  <c r="I573" i="3" s="1"/>
  <c r="O572" i="3" a="1"/>
  <c r="O572" i="3" s="1"/>
  <c r="I572" i="3" s="1"/>
  <c r="O581" i="3" a="1"/>
  <c r="O581" i="3" s="1"/>
  <c r="I581" i="3" s="1"/>
  <c r="O577" i="3" a="1"/>
  <c r="O577" i="3" s="1"/>
  <c r="I577" i="3" s="1"/>
  <c r="O579" i="3" a="1"/>
  <c r="O579" i="3" s="1"/>
  <c r="I579" i="3" s="1"/>
  <c r="O575" i="3" a="1"/>
  <c r="O575" i="3" s="1"/>
  <c r="I575" i="3" s="1"/>
  <c r="P580" i="3" a="1"/>
  <c r="P580" i="3" s="1"/>
  <c r="P581" i="3" a="1"/>
  <c r="P581" i="3" s="1"/>
  <c r="P573" i="3" a="1"/>
  <c r="P573" i="3" s="1"/>
  <c r="O576" i="3" a="1"/>
  <c r="O576" i="3" s="1"/>
  <c r="I576" i="3" s="1"/>
  <c r="O574" i="3" a="1"/>
  <c r="O574" i="3" s="1"/>
  <c r="I574" i="3" s="1"/>
  <c r="O580" i="3" a="1"/>
  <c r="O580" i="3" s="1"/>
  <c r="I580" i="3" s="1"/>
  <c r="P574" i="3" a="1"/>
  <c r="P574" i="3" s="1"/>
  <c r="P571" i="3" a="1"/>
  <c r="P571" i="3" s="1"/>
  <c r="O570" i="3" a="1"/>
  <c r="O570" i="3" s="1"/>
  <c r="I570" i="3" s="1"/>
  <c r="P570" i="3" a="1"/>
  <c r="P570" i="3" s="1"/>
  <c r="J570" i="3" s="1"/>
  <c r="O568" i="3" a="1"/>
  <c r="O568" i="3" s="1"/>
  <c r="I568" i="3" s="1"/>
  <c r="P567" i="3" a="1"/>
  <c r="P567" i="3" s="1"/>
  <c r="P568" i="3" a="1"/>
  <c r="P568" i="3" s="1"/>
  <c r="P569" i="3" a="1"/>
  <c r="P569" i="3" s="1"/>
  <c r="O567" i="3" a="1"/>
  <c r="O567" i="3" s="1"/>
  <c r="I567" i="3" s="1"/>
  <c r="O569" i="3" a="1"/>
  <c r="O569" i="3" s="1"/>
  <c r="I569" i="3" s="1"/>
  <c r="O562" i="3" a="1"/>
  <c r="O562" i="3" s="1"/>
  <c r="I562" i="3" s="1"/>
  <c r="O566" i="3" a="1"/>
  <c r="O566" i="3" s="1"/>
  <c r="I566" i="3" s="1"/>
  <c r="P566" i="3" a="1"/>
  <c r="P566" i="3" s="1"/>
  <c r="P565" i="3" a="1"/>
  <c r="P565" i="3" s="1"/>
  <c r="P563" i="3" a="1"/>
  <c r="P563" i="3" s="1"/>
  <c r="O563" i="3" a="1"/>
  <c r="O563" i="3" s="1"/>
  <c r="I563" i="3" s="1"/>
  <c r="P564" i="3" a="1"/>
  <c r="P564" i="3" s="1"/>
  <c r="P562" i="3" a="1"/>
  <c r="P562" i="3" s="1"/>
  <c r="O564" i="3" a="1"/>
  <c r="O564" i="3" s="1"/>
  <c r="I564" i="3" s="1"/>
  <c r="O565" i="3" a="1"/>
  <c r="O565" i="3" s="1"/>
  <c r="I565" i="3" s="1"/>
  <c r="O558" i="3" a="1"/>
  <c r="O558" i="3" s="1"/>
  <c r="I558" i="3" s="1"/>
  <c r="P560" i="3" a="1"/>
  <c r="P560" i="3" s="1"/>
  <c r="P558" i="3" a="1"/>
  <c r="P558" i="3" s="1"/>
  <c r="O561" i="3" a="1"/>
  <c r="O561" i="3" s="1"/>
  <c r="I561" i="3" s="1"/>
  <c r="P559" i="3" a="1"/>
  <c r="P559" i="3" s="1"/>
  <c r="O560" i="3" a="1"/>
  <c r="O560" i="3" s="1"/>
  <c r="I560" i="3" s="1"/>
  <c r="O559" i="3" a="1"/>
  <c r="O559" i="3" s="1"/>
  <c r="I559" i="3" s="1"/>
  <c r="P561" i="3" a="1"/>
  <c r="P561" i="3" s="1"/>
  <c r="O556" i="3" a="1"/>
  <c r="O556" i="3" s="1"/>
  <c r="I556" i="3" s="1"/>
  <c r="P556" i="3" a="1"/>
  <c r="P556" i="3" s="1"/>
  <c r="O557" i="3" a="1"/>
  <c r="O557" i="3" s="1"/>
  <c r="I557" i="3" s="1"/>
  <c r="P557" i="3" a="1"/>
  <c r="P557" i="3" s="1"/>
  <c r="O550" i="3" a="1"/>
  <c r="O550" i="3" s="1"/>
  <c r="I550" i="3" s="1"/>
  <c r="P551" i="3" a="1"/>
  <c r="P551" i="3" s="1"/>
  <c r="P554" i="3" a="1"/>
  <c r="P554" i="3" s="1"/>
  <c r="P555" i="3" a="1"/>
  <c r="P555" i="3" s="1"/>
  <c r="O552" i="3" a="1"/>
  <c r="O552" i="3" s="1"/>
  <c r="I552" i="3" s="1"/>
  <c r="O549" i="3" a="1"/>
  <c r="O549" i="3" s="1"/>
  <c r="I549" i="3" s="1"/>
  <c r="P550" i="3" a="1"/>
  <c r="P550" i="3" s="1"/>
  <c r="P552" i="3" a="1"/>
  <c r="P552" i="3" s="1"/>
  <c r="J552" i="3" s="1"/>
  <c r="P553" i="3" a="1"/>
  <c r="P553" i="3" s="1"/>
  <c r="J553" i="3" s="1"/>
  <c r="P548" i="3" a="1"/>
  <c r="P548" i="3" s="1"/>
  <c r="O555" i="3" a="1"/>
  <c r="O555" i="3" s="1"/>
  <c r="I555" i="3" s="1"/>
  <c r="P549" i="3" a="1"/>
  <c r="P549" i="3" s="1"/>
  <c r="O551" i="3" a="1"/>
  <c r="O551" i="3" s="1"/>
  <c r="I551" i="3" s="1"/>
  <c r="O553" i="3" a="1"/>
  <c r="O553" i="3" s="1"/>
  <c r="I553" i="3" s="1"/>
  <c r="O554" i="3" a="1"/>
  <c r="O554" i="3" s="1"/>
  <c r="I554" i="3" s="1"/>
  <c r="O548" i="3" a="1"/>
  <c r="O548" i="3" s="1"/>
  <c r="I548" i="3" s="1"/>
  <c r="O545" i="3" a="1"/>
  <c r="O545" i="3" s="1"/>
  <c r="I545" i="3" s="1"/>
  <c r="P543" i="3" a="1"/>
  <c r="P543" i="3" s="1"/>
  <c r="P545" i="3" a="1"/>
  <c r="P545" i="3" s="1"/>
  <c r="P547" i="3" a="1"/>
  <c r="P547" i="3" s="1"/>
  <c r="O543" i="3" a="1"/>
  <c r="O543" i="3" s="1"/>
  <c r="I543" i="3" s="1"/>
  <c r="O544" i="3" a="1"/>
  <c r="O544" i="3" s="1"/>
  <c r="I544" i="3" s="1"/>
  <c r="P544" i="3" a="1"/>
  <c r="P544" i="3" s="1"/>
  <c r="O546" i="3" a="1"/>
  <c r="O546" i="3" s="1"/>
  <c r="I546" i="3" s="1"/>
  <c r="P546" i="3" a="1"/>
  <c r="P546" i="3" s="1"/>
  <c r="O547" i="3" a="1"/>
  <c r="O547" i="3" s="1"/>
  <c r="I547" i="3" s="1"/>
  <c r="O542" i="3" a="1"/>
  <c r="O542" i="3" s="1"/>
  <c r="I542" i="3" s="1"/>
  <c r="P542" i="3" a="1"/>
  <c r="P542" i="3" s="1"/>
  <c r="J542" i="3" s="1"/>
  <c r="P536" i="3" a="1"/>
  <c r="P536" i="3" s="1"/>
  <c r="P537" i="3" a="1"/>
  <c r="P537" i="3" s="1"/>
  <c r="O541" i="3" a="1"/>
  <c r="O541" i="3" s="1"/>
  <c r="I541" i="3" s="1"/>
  <c r="P538" i="3" a="1"/>
  <c r="P538" i="3" s="1"/>
  <c r="O536" i="3" a="1"/>
  <c r="O536" i="3" s="1"/>
  <c r="I536" i="3" s="1"/>
  <c r="O538" i="3" a="1"/>
  <c r="O538" i="3" s="1"/>
  <c r="I538" i="3" s="1"/>
  <c r="O540" i="3" a="1"/>
  <c r="O540" i="3" s="1"/>
  <c r="I540" i="3" s="1"/>
  <c r="O539" i="3" a="1"/>
  <c r="O539" i="3" s="1"/>
  <c r="I539" i="3" s="1"/>
  <c r="O537" i="3" a="1"/>
  <c r="O537" i="3" s="1"/>
  <c r="I537" i="3" s="1"/>
  <c r="P539" i="3" a="1"/>
  <c r="P539" i="3" s="1"/>
  <c r="P540" i="3" a="1"/>
  <c r="P540" i="3" s="1"/>
  <c r="P541" i="3" a="1"/>
  <c r="P541" i="3" s="1"/>
  <c r="O531" i="3" a="1"/>
  <c r="O531" i="3" s="1"/>
  <c r="I531" i="3" s="1"/>
  <c r="P533" i="3" a="1"/>
  <c r="P533" i="3" s="1"/>
  <c r="P532" i="3" a="1"/>
  <c r="P532" i="3" s="1"/>
  <c r="O529" i="3" a="1"/>
  <c r="O529" i="3" s="1"/>
  <c r="I529" i="3" s="1"/>
  <c r="O533" i="3" a="1"/>
  <c r="O533" i="3" s="1"/>
  <c r="I533" i="3" s="1"/>
  <c r="O528" i="3" a="1"/>
  <c r="O528" i="3" s="1"/>
  <c r="I528" i="3" s="1"/>
  <c r="O535" i="3" a="1"/>
  <c r="O535" i="3" s="1"/>
  <c r="I535" i="3" s="1"/>
  <c r="O534" i="3" a="1"/>
  <c r="O534" i="3" s="1"/>
  <c r="I534" i="3" s="1"/>
  <c r="P530" i="3" a="1"/>
  <c r="P530" i="3" s="1"/>
  <c r="P529" i="3" a="1"/>
  <c r="P529" i="3" s="1"/>
  <c r="P531" i="3" a="1"/>
  <c r="P531" i="3" s="1"/>
  <c r="P528" i="3" a="1"/>
  <c r="P528" i="3" s="1"/>
  <c r="P534" i="3" a="1"/>
  <c r="P534" i="3" s="1"/>
  <c r="O532" i="3" a="1"/>
  <c r="O532" i="3" s="1"/>
  <c r="I532" i="3" s="1"/>
  <c r="O530" i="3" a="1"/>
  <c r="O530" i="3" s="1"/>
  <c r="I530" i="3" s="1"/>
  <c r="P535" i="3" a="1"/>
  <c r="P535" i="3" s="1"/>
  <c r="P522" i="3" a="1"/>
  <c r="P522" i="3" s="1"/>
  <c r="O520" i="3" a="1"/>
  <c r="O520" i="3" s="1"/>
  <c r="I520" i="3" s="1"/>
  <c r="O522" i="3" a="1"/>
  <c r="O522" i="3" s="1"/>
  <c r="I522" i="3" s="1"/>
  <c r="O527" i="3" a="1"/>
  <c r="O527" i="3" s="1"/>
  <c r="I527" i="3" s="1"/>
  <c r="O521" i="3" a="1"/>
  <c r="O521" i="3" s="1"/>
  <c r="I521" i="3" s="1"/>
  <c r="P527" i="3" a="1"/>
  <c r="P527" i="3" s="1"/>
  <c r="P521" i="3" a="1"/>
  <c r="P521" i="3" s="1"/>
  <c r="P525" i="3" a="1"/>
  <c r="P525" i="3" s="1"/>
  <c r="O524" i="3" a="1"/>
  <c r="O524" i="3" s="1"/>
  <c r="I524" i="3" s="1"/>
  <c r="O525" i="3" a="1"/>
  <c r="O525" i="3" s="1"/>
  <c r="I525" i="3" s="1"/>
  <c r="P523" i="3" a="1"/>
  <c r="P523" i="3" s="1"/>
  <c r="P526" i="3" a="1"/>
  <c r="P526" i="3" s="1"/>
  <c r="O526" i="3" a="1"/>
  <c r="O526" i="3" s="1"/>
  <c r="I526" i="3" s="1"/>
  <c r="O523" i="3" a="1"/>
  <c r="O523" i="3" s="1"/>
  <c r="I523" i="3" s="1"/>
  <c r="P524" i="3" a="1"/>
  <c r="P524" i="3" s="1"/>
  <c r="P520" i="3" a="1"/>
  <c r="P520" i="3" s="1"/>
  <c r="P512" i="3" a="1"/>
  <c r="P512" i="3" s="1"/>
  <c r="O518" i="3" a="1"/>
  <c r="O518" i="3" s="1"/>
  <c r="I518" i="3" s="1"/>
  <c r="P518" i="3" a="1"/>
  <c r="P518" i="3" s="1"/>
  <c r="O519" i="3" a="1"/>
  <c r="O519" i="3" s="1"/>
  <c r="I519" i="3" s="1"/>
  <c r="P513" i="3" a="1"/>
  <c r="P513" i="3" s="1"/>
  <c r="P514" i="3" a="1"/>
  <c r="P514" i="3" s="1"/>
  <c r="J514" i="3" s="1"/>
  <c r="O516" i="3" a="1"/>
  <c r="O516" i="3" s="1"/>
  <c r="I516" i="3" s="1"/>
  <c r="P510" i="3" a="1"/>
  <c r="P510" i="3" s="1"/>
  <c r="O511" i="3" a="1"/>
  <c r="O511" i="3" s="1"/>
  <c r="I511" i="3" s="1"/>
  <c r="O513" i="3" a="1"/>
  <c r="O513" i="3" s="1"/>
  <c r="I513" i="3" s="1"/>
  <c r="O514" i="3" a="1"/>
  <c r="O514" i="3" s="1"/>
  <c r="I514" i="3" s="1"/>
  <c r="P517" i="3" a="1"/>
  <c r="P517" i="3" s="1"/>
  <c r="P515" i="3" a="1"/>
  <c r="P515" i="3" s="1"/>
  <c r="P516" i="3" a="1"/>
  <c r="P516" i="3" s="1"/>
  <c r="O517" i="3" a="1"/>
  <c r="O517" i="3" s="1"/>
  <c r="I517" i="3" s="1"/>
  <c r="O515" i="3" a="1"/>
  <c r="O515" i="3" s="1"/>
  <c r="I515" i="3" s="1"/>
  <c r="O510" i="3" a="1"/>
  <c r="O510" i="3" s="1"/>
  <c r="I510" i="3" s="1"/>
  <c r="P511" i="3" a="1"/>
  <c r="P511" i="3" s="1"/>
  <c r="O512" i="3" a="1"/>
  <c r="O512" i="3" s="1"/>
  <c r="I512" i="3" s="1"/>
  <c r="P519" i="3" a="1"/>
  <c r="P519" i="3" s="1"/>
  <c r="O509" i="3" a="1"/>
  <c r="O509" i="3" s="1"/>
  <c r="I509" i="3" s="1"/>
  <c r="P509" i="3" a="1"/>
  <c r="P509" i="3" s="1"/>
  <c r="P508" i="3" a="1"/>
  <c r="P508" i="3" s="1"/>
  <c r="J508" i="3" s="1"/>
  <c r="O508" i="3" a="1"/>
  <c r="O508" i="3" s="1"/>
  <c r="I508" i="3" s="1"/>
  <c r="P506" i="3" a="1"/>
  <c r="P506" i="3" s="1"/>
  <c r="O507" i="3" a="1"/>
  <c r="O507" i="3" s="1"/>
  <c r="I507" i="3" s="1"/>
  <c r="O506" i="3" a="1"/>
  <c r="O506" i="3" s="1"/>
  <c r="I506" i="3" s="1"/>
  <c r="P507" i="3" a="1"/>
  <c r="P507" i="3" s="1"/>
  <c r="P503" i="3" a="1"/>
  <c r="P503" i="3" s="1"/>
  <c r="O504" i="3" a="1"/>
  <c r="O504" i="3" s="1"/>
  <c r="I504" i="3" s="1"/>
  <c r="P504" i="3" a="1"/>
  <c r="P504" i="3" s="1"/>
  <c r="P499" i="3" a="1"/>
  <c r="P499" i="3" s="1"/>
  <c r="P427" i="3" a="1"/>
  <c r="P427" i="3" s="1"/>
  <c r="O502" i="3" a="1"/>
  <c r="O502" i="3" s="1"/>
  <c r="I502" i="3" s="1"/>
  <c r="P500" i="3" a="1"/>
  <c r="P500" i="3" s="1"/>
  <c r="P501" i="3" a="1"/>
  <c r="P501" i="3" s="1"/>
  <c r="P428" i="3" a="1"/>
  <c r="P428" i="3" s="1"/>
  <c r="P502" i="3" a="1"/>
  <c r="P502" i="3" s="1"/>
  <c r="O501" i="3" a="1"/>
  <c r="O501" i="3" s="1"/>
  <c r="I501" i="3" s="1"/>
  <c r="O428" i="3" a="1"/>
  <c r="O428" i="3" s="1"/>
  <c r="I428" i="3" s="1"/>
  <c r="O499" i="3" a="1"/>
  <c r="O499" i="3" s="1"/>
  <c r="I499" i="3" s="1"/>
  <c r="O429" i="3" a="1"/>
  <c r="O429" i="3" s="1"/>
  <c r="I429" i="3" s="1"/>
  <c r="P429" i="3" a="1"/>
  <c r="P429" i="3" s="1"/>
  <c r="O430" i="3" a="1"/>
  <c r="O430" i="3" s="1"/>
  <c r="I430" i="3" s="1"/>
  <c r="O427" i="3" a="1"/>
  <c r="O427" i="3" s="1"/>
  <c r="I427" i="3" s="1"/>
  <c r="P430" i="3" a="1"/>
  <c r="P430" i="3" s="1"/>
  <c r="O503" i="3" a="1"/>
  <c r="O503" i="3" s="1"/>
  <c r="I503" i="3" s="1"/>
  <c r="O500" i="3" a="1"/>
  <c r="O500" i="3" s="1"/>
  <c r="I500" i="3" s="1"/>
  <c r="P505" i="3" a="1"/>
  <c r="P505" i="3" s="1"/>
  <c r="J505" i="3" s="1"/>
  <c r="O505" i="3" a="1"/>
  <c r="O505" i="3" s="1"/>
  <c r="I505" i="3" s="1"/>
  <c r="A14" i="5"/>
  <c r="B14" i="5"/>
  <c r="D15" i="1"/>
  <c r="O145" i="3" a="1"/>
  <c r="O145" i="3" s="1"/>
  <c r="I145" i="3" s="1"/>
  <c r="O64" i="3" a="1"/>
  <c r="O64" i="3" s="1"/>
  <c r="I64" i="3" s="1"/>
  <c r="O27" i="3" a="1"/>
  <c r="O27" i="3" s="1"/>
  <c r="I27" i="3" s="1"/>
  <c r="P171" i="3" a="1"/>
  <c r="P171" i="3" s="1"/>
  <c r="O23" i="3" a="1"/>
  <c r="O23" i="3" s="1"/>
  <c r="I23" i="3" s="1"/>
  <c r="O56" i="3" a="1"/>
  <c r="O56" i="3" s="1"/>
  <c r="I56" i="3" s="1"/>
  <c r="P375" i="3" a="1"/>
  <c r="P375" i="3" s="1"/>
  <c r="P249" i="3" a="1"/>
  <c r="P249" i="3" s="1"/>
  <c r="P200" i="3" a="1"/>
  <c r="P200" i="3" s="1"/>
  <c r="P332" i="3" a="1"/>
  <c r="P332" i="3" s="1"/>
  <c r="P217" i="3" a="1"/>
  <c r="P217" i="3" s="1"/>
  <c r="P209" i="3" a="1"/>
  <c r="P209" i="3" s="1"/>
  <c r="P207" i="3" a="1"/>
  <c r="P207" i="3" s="1"/>
  <c r="P410" i="3" a="1"/>
  <c r="P410" i="3" s="1"/>
  <c r="P222" i="3" a="1"/>
  <c r="P222" i="3" s="1"/>
  <c r="O223" i="3" a="1"/>
  <c r="O223" i="3" s="1"/>
  <c r="I223" i="3" s="1"/>
  <c r="P48" i="3" a="1"/>
  <c r="P48" i="3" s="1"/>
  <c r="O386" i="3" a="1"/>
  <c r="O386" i="3" s="1"/>
  <c r="I386" i="3" s="1"/>
  <c r="O233" i="3" a="1"/>
  <c r="O233" i="3" s="1"/>
  <c r="I233" i="3" s="1"/>
  <c r="O299" i="3" a="1"/>
  <c r="O299" i="3" s="1"/>
  <c r="I299" i="3" s="1"/>
  <c r="P301" i="3" a="1"/>
  <c r="P301" i="3" s="1"/>
  <c r="P299" i="3" a="1"/>
  <c r="P299" i="3" s="1"/>
  <c r="O165" i="3" a="1"/>
  <c r="O165" i="3" s="1"/>
  <c r="I165" i="3" s="1"/>
  <c r="P271" i="3" a="1"/>
  <c r="P271" i="3" s="1"/>
  <c r="O246" i="3" a="1"/>
  <c r="O246" i="3" s="1"/>
  <c r="I246" i="3" s="1"/>
  <c r="O155" i="3" a="1"/>
  <c r="O155" i="3" s="1"/>
  <c r="I155" i="3" s="1"/>
  <c r="P72" i="3" a="1"/>
  <c r="P72" i="3" s="1"/>
  <c r="O262" i="3" a="1"/>
  <c r="O262" i="3" s="1"/>
  <c r="I262" i="3" s="1"/>
  <c r="O34" i="3" a="1"/>
  <c r="O34" i="3" s="1"/>
  <c r="I34" i="3" s="1"/>
  <c r="O168" i="3" a="1"/>
  <c r="O168" i="3" s="1"/>
  <c r="I168" i="3" s="1"/>
  <c r="O282" i="3" a="1"/>
  <c r="O282" i="3" s="1"/>
  <c r="I282" i="3" s="1"/>
  <c r="O193" i="3" a="1"/>
  <c r="O193" i="3" s="1"/>
  <c r="I193" i="3" s="1"/>
  <c r="O202" i="3" a="1"/>
  <c r="O202" i="3" s="1"/>
  <c r="I202" i="3" s="1"/>
  <c r="P203" i="3" a="1"/>
  <c r="P203" i="3" s="1"/>
  <c r="P287" i="3" a="1"/>
  <c r="P287" i="3" s="1"/>
  <c r="P284" i="3" a="1"/>
  <c r="P284" i="3" s="1"/>
  <c r="P205" i="3" a="1"/>
  <c r="P205" i="3" s="1"/>
  <c r="O376" i="3" a="1"/>
  <c r="O376" i="3" s="1"/>
  <c r="I376" i="3" s="1"/>
  <c r="O208" i="3" a="1"/>
  <c r="O208" i="3" s="1"/>
  <c r="I208" i="3" s="1"/>
  <c r="O211" i="3" a="1"/>
  <c r="O211" i="3" s="1"/>
  <c r="I211" i="3" s="1"/>
  <c r="O213" i="3" a="1"/>
  <c r="O213" i="3" s="1"/>
  <c r="I213" i="3" s="1"/>
  <c r="P218" i="3" a="1"/>
  <c r="P218" i="3" s="1"/>
  <c r="P21" i="3" a="1"/>
  <c r="P21" i="3" s="1"/>
  <c r="P341" i="3" a="1"/>
  <c r="P341" i="3" s="1"/>
  <c r="P241" i="3" a="1"/>
  <c r="P241" i="3" s="1"/>
  <c r="P101" i="3" a="1"/>
  <c r="P101" i="3" s="1"/>
  <c r="J101" i="3" s="1"/>
  <c r="P157" i="3" a="1"/>
  <c r="P157" i="3" s="1"/>
  <c r="O16" i="3" a="1"/>
  <c r="O16" i="3" s="1"/>
  <c r="I16" i="3" s="1"/>
  <c r="O264" i="3" a="1"/>
  <c r="O264" i="3" s="1"/>
  <c r="I264" i="3" s="1"/>
  <c r="P265" i="3" a="1"/>
  <c r="P265" i="3" s="1"/>
  <c r="P161" i="3" a="1"/>
  <c r="P161" i="3" s="1"/>
  <c r="P285" i="3" a="1"/>
  <c r="P285" i="3" s="1"/>
  <c r="O368" i="3" a="1"/>
  <c r="O368" i="3" s="1"/>
  <c r="I368" i="3" s="1"/>
  <c r="P300" i="3" a="1"/>
  <c r="P300" i="3" s="1"/>
  <c r="O236" i="3" a="1"/>
  <c r="O236" i="3" s="1"/>
  <c r="I236" i="3" s="1"/>
  <c r="P239" i="3" a="1"/>
  <c r="P239" i="3" s="1"/>
  <c r="P80" i="3" a="1"/>
  <c r="P80" i="3" s="1"/>
  <c r="P330" i="3" a="1"/>
  <c r="P330" i="3" s="1"/>
  <c r="P260" i="3" a="1"/>
  <c r="P260" i="3" s="1"/>
  <c r="P270" i="3" a="1"/>
  <c r="P270" i="3" s="1"/>
  <c r="P173" i="3" a="1"/>
  <c r="P173" i="3" s="1"/>
  <c r="P183" i="3" a="1"/>
  <c r="P183" i="3" s="1"/>
  <c r="P181" i="3" a="1"/>
  <c r="P181" i="3" s="1"/>
  <c r="P189" i="3" a="1"/>
  <c r="P189" i="3" s="1"/>
  <c r="P188" i="3" a="1"/>
  <c r="P188" i="3" s="1"/>
  <c r="O404" i="3" a="1"/>
  <c r="O404" i="3" s="1"/>
  <c r="I404" i="3" s="1"/>
  <c r="P193" i="3" a="1"/>
  <c r="P193" i="3" s="1"/>
  <c r="P223" i="3" a="1"/>
  <c r="P223" i="3" s="1"/>
  <c r="P230" i="3" a="1"/>
  <c r="P230" i="3" s="1"/>
  <c r="P234" i="3" a="1"/>
  <c r="P234" i="3" s="1"/>
  <c r="P302" i="3" a="1"/>
  <c r="P302" i="3" s="1"/>
  <c r="O170" i="3" a="1"/>
  <c r="O170" i="3" s="1"/>
  <c r="I170" i="3" s="1"/>
  <c r="O375" i="3" a="1"/>
  <c r="O375" i="3" s="1"/>
  <c r="I375" i="3" s="1"/>
  <c r="O359" i="3" a="1"/>
  <c r="O359" i="3" s="1"/>
  <c r="I359" i="3" s="1"/>
  <c r="O201" i="3" a="1"/>
  <c r="O201" i="3" s="1"/>
  <c r="I201" i="3" s="1"/>
  <c r="P194" i="3" a="1"/>
  <c r="P194" i="3" s="1"/>
  <c r="P304" i="3" a="1"/>
  <c r="P304" i="3" s="1"/>
  <c r="J304" i="3" s="1"/>
  <c r="P408" i="3" a="1"/>
  <c r="P408" i="3" s="1"/>
  <c r="O491" i="3" a="1"/>
  <c r="O491" i="3" s="1"/>
  <c r="I491" i="3" s="1"/>
  <c r="O212" i="3" a="1"/>
  <c r="O212" i="3" s="1"/>
  <c r="I212" i="3" s="1"/>
  <c r="O42" i="3" a="1"/>
  <c r="O42" i="3" s="1"/>
  <c r="I42" i="3" s="1"/>
  <c r="O252" i="3" a="1"/>
  <c r="O252" i="3" s="1"/>
  <c r="I252" i="3" s="1"/>
  <c r="P368" i="3" a="1"/>
  <c r="P368" i="3" s="1"/>
  <c r="O411" i="3" a="1"/>
  <c r="O411" i="3" s="1"/>
  <c r="I411" i="3" s="1"/>
  <c r="P236" i="3" a="1"/>
  <c r="P236" i="3" s="1"/>
  <c r="P165" i="3" a="1"/>
  <c r="P165" i="3" s="1"/>
  <c r="P155" i="3" a="1"/>
  <c r="P155" i="3" s="1"/>
  <c r="O254" i="3" a="1"/>
  <c r="O254" i="3" s="1"/>
  <c r="I254" i="3" s="1"/>
  <c r="O108" i="3" a="1"/>
  <c r="O108" i="3" s="1"/>
  <c r="I108" i="3" s="1"/>
  <c r="P109" i="3" a="1"/>
  <c r="P109" i="3" s="1"/>
  <c r="O63" i="3" a="1"/>
  <c r="O63" i="3" s="1"/>
  <c r="I63" i="3" s="1"/>
  <c r="O134" i="3" a="1"/>
  <c r="O134" i="3" s="1"/>
  <c r="I134" i="3" s="1"/>
  <c r="O469" i="3" a="1"/>
  <c r="O469" i="3" s="1"/>
  <c r="I469" i="3" s="1"/>
  <c r="P170" i="3" a="1"/>
  <c r="P170" i="3" s="1"/>
  <c r="P84" i="3" a="1"/>
  <c r="P84" i="3" s="1"/>
  <c r="O498" i="3" a="1"/>
  <c r="O498" i="3" s="1"/>
  <c r="I498" i="3" s="1"/>
  <c r="O176" i="3" a="1"/>
  <c r="O176" i="3" s="1"/>
  <c r="I176" i="3" s="1"/>
  <c r="P160" i="3" a="1"/>
  <c r="P160" i="3" s="1"/>
  <c r="P22" i="3" a="1"/>
  <c r="P22" i="3" s="1"/>
  <c r="O344" i="3" a="1"/>
  <c r="O344" i="3" s="1"/>
  <c r="I344" i="3" s="1"/>
  <c r="P404" i="3" a="1"/>
  <c r="P404" i="3" s="1"/>
  <c r="P491" i="3" a="1"/>
  <c r="P491" i="3" s="1"/>
  <c r="P212" i="3" a="1"/>
  <c r="P212" i="3" s="1"/>
  <c r="P42" i="3" a="1"/>
  <c r="P42" i="3" s="1"/>
  <c r="P216" i="3" a="1"/>
  <c r="P216" i="3" s="1"/>
  <c r="P252" i="3" a="1"/>
  <c r="P252" i="3" s="1"/>
  <c r="P411" i="3" a="1"/>
  <c r="P411" i="3" s="1"/>
  <c r="O51" i="3" a="1"/>
  <c r="O51" i="3" s="1"/>
  <c r="I51" i="3" s="1"/>
  <c r="O449" i="3" a="1"/>
  <c r="O449" i="3" s="1"/>
  <c r="I449" i="3" s="1"/>
  <c r="O235" i="3" a="1"/>
  <c r="O235" i="3" s="1"/>
  <c r="I235" i="3" s="1"/>
  <c r="O234" i="3" a="1"/>
  <c r="O234" i="3" s="1"/>
  <c r="I234" i="3" s="1"/>
  <c r="O232" i="3" a="1"/>
  <c r="O232" i="3" s="1"/>
  <c r="I232" i="3" s="1"/>
  <c r="O106" i="3" a="1"/>
  <c r="O106" i="3" s="1"/>
  <c r="I106" i="3" s="1"/>
  <c r="O231" i="3" a="1"/>
  <c r="O231" i="3" s="1"/>
  <c r="I231" i="3" s="1"/>
  <c r="P237" i="3" a="1"/>
  <c r="P237" i="3" s="1"/>
  <c r="O340" i="3" a="1"/>
  <c r="O340" i="3" s="1"/>
  <c r="I340" i="3" s="1"/>
  <c r="P259" i="3" a="1"/>
  <c r="P259" i="3" s="1"/>
  <c r="P158" i="3" a="1"/>
  <c r="P158" i="3" s="1"/>
  <c r="P145" i="3" a="1"/>
  <c r="P145" i="3" s="1"/>
  <c r="P254" i="3" a="1"/>
  <c r="P254" i="3" s="1"/>
  <c r="O261" i="3" a="1"/>
  <c r="O261" i="3" s="1"/>
  <c r="I261" i="3" s="1"/>
  <c r="O249" i="3" a="1"/>
  <c r="O249" i="3" s="1"/>
  <c r="I249" i="3" s="1"/>
  <c r="P184" i="3" a="1"/>
  <c r="P184" i="3" s="1"/>
  <c r="O251" i="3" a="1"/>
  <c r="O251" i="3" s="1"/>
  <c r="I251" i="3" s="1"/>
  <c r="P197" i="3" a="1"/>
  <c r="P197" i="3" s="1"/>
  <c r="O210" i="3" a="1"/>
  <c r="O210" i="3" s="1"/>
  <c r="I210" i="3" s="1"/>
  <c r="P166" i="3" a="1"/>
  <c r="P166" i="3" s="1"/>
  <c r="O221" i="3" a="1"/>
  <c r="O221" i="3" s="1"/>
  <c r="I221" i="3" s="1"/>
  <c r="P224" i="3" a="1"/>
  <c r="P224" i="3" s="1"/>
  <c r="P471" i="3" a="1"/>
  <c r="P471" i="3" s="1"/>
  <c r="P73" i="3" a="1"/>
  <c r="P73" i="3" s="1"/>
  <c r="O265" i="3" a="1"/>
  <c r="O265" i="3" s="1"/>
  <c r="I265" i="3" s="1"/>
  <c r="P261" i="3" a="1"/>
  <c r="P261" i="3" s="1"/>
  <c r="P31" i="3" a="1"/>
  <c r="P31" i="3" s="1"/>
  <c r="P290" i="3" a="1"/>
  <c r="P290" i="3" s="1"/>
  <c r="O149" i="3" a="1"/>
  <c r="O149" i="3" s="1"/>
  <c r="I149" i="3" s="1"/>
  <c r="O61" i="3" a="1"/>
  <c r="O61" i="3" s="1"/>
  <c r="I61" i="3" s="1"/>
  <c r="O160" i="3" a="1"/>
  <c r="O160" i="3" s="1"/>
  <c r="I160" i="3" s="1"/>
  <c r="P251" i="3" a="1"/>
  <c r="P251" i="3" s="1"/>
  <c r="O144" i="3" a="1"/>
  <c r="O144" i="3" s="1"/>
  <c r="I144" i="3" s="1"/>
  <c r="P50" i="3" a="1"/>
  <c r="P50" i="3" s="1"/>
  <c r="O49" i="3" a="1"/>
  <c r="O49" i="3" s="1"/>
  <c r="I49" i="3" s="1"/>
  <c r="O388" i="3" a="1"/>
  <c r="O388" i="3" s="1"/>
  <c r="I388" i="3" s="1"/>
  <c r="O302" i="3" a="1"/>
  <c r="O302" i="3" s="1"/>
  <c r="I302" i="3" s="1"/>
  <c r="P228" i="3" a="1"/>
  <c r="P228" i="3" s="1"/>
  <c r="O297" i="3" a="1"/>
  <c r="O297" i="3" s="1"/>
  <c r="I297" i="3" s="1"/>
  <c r="P388" i="3" a="1"/>
  <c r="P388" i="3" s="1"/>
  <c r="P238" i="3" a="1"/>
  <c r="P238" i="3" s="1"/>
  <c r="O244" i="3" a="1"/>
  <c r="O244" i="3" s="1"/>
  <c r="I244" i="3" s="1"/>
  <c r="O258" i="3" a="1"/>
  <c r="O258" i="3" s="1"/>
  <c r="I258" i="3" s="1"/>
  <c r="P247" i="3" a="1"/>
  <c r="P247" i="3" s="1"/>
  <c r="P100" i="3" a="1"/>
  <c r="P100" i="3" s="1"/>
  <c r="J100" i="3" s="1"/>
  <c r="P105" i="3" a="1"/>
  <c r="P105" i="3" s="1"/>
  <c r="O415" i="3" a="1"/>
  <c r="O415" i="3" s="1"/>
  <c r="I415" i="3" s="1"/>
  <c r="O303" i="3" a="1"/>
  <c r="O303" i="3" s="1"/>
  <c r="I303" i="3" s="1"/>
  <c r="O148" i="3" a="1"/>
  <c r="O148" i="3" s="1"/>
  <c r="I148" i="3" s="1"/>
  <c r="P294" i="3" a="1"/>
  <c r="P294" i="3" s="1"/>
  <c r="O338" i="3" a="1"/>
  <c r="O338" i="3" s="1"/>
  <c r="I338" i="3" s="1"/>
  <c r="O55" i="3" a="1"/>
  <c r="O55" i="3" s="1"/>
  <c r="I55" i="3" s="1"/>
  <c r="P185" i="3" a="1"/>
  <c r="P185" i="3" s="1"/>
  <c r="O204" i="3" a="1"/>
  <c r="O204" i="3" s="1"/>
  <c r="I204" i="3" s="1"/>
  <c r="P195" i="3" a="1"/>
  <c r="P195" i="3" s="1"/>
  <c r="P405" i="3" a="1"/>
  <c r="P405" i="3" s="1"/>
  <c r="P14" i="3" a="1"/>
  <c r="P14" i="3" s="1"/>
  <c r="O206" i="3" a="1"/>
  <c r="O206" i="3" s="1"/>
  <c r="I206" i="3" s="1"/>
  <c r="O46" i="3" a="1"/>
  <c r="O46" i="3" s="1"/>
  <c r="I46" i="3" s="1"/>
  <c r="O217" i="3" a="1"/>
  <c r="O217" i="3" s="1"/>
  <c r="I217" i="3" s="1"/>
  <c r="P225" i="3" a="1"/>
  <c r="P225" i="3" s="1"/>
  <c r="P106" i="3" a="1"/>
  <c r="P106" i="3" s="1"/>
  <c r="P253" i="3" a="1"/>
  <c r="P253" i="3" s="1"/>
  <c r="P274" i="3" a="1"/>
  <c r="P274" i="3" s="1"/>
  <c r="P123" i="3" a="1"/>
  <c r="P123" i="3" s="1"/>
  <c r="J123" i="3" s="1"/>
  <c r="P280" i="3" a="1"/>
  <c r="P280" i="3" s="1"/>
  <c r="P283" i="3" a="1"/>
  <c r="P283" i="3" s="1"/>
  <c r="O437" i="3" a="1"/>
  <c r="O437" i="3" s="1"/>
  <c r="I437" i="3" s="1"/>
  <c r="P366" i="3" a="1"/>
  <c r="P366" i="3" s="1"/>
  <c r="O412" i="3" a="1"/>
  <c r="O412" i="3" s="1"/>
  <c r="I412" i="3" s="1"/>
  <c r="P162" i="3" a="1"/>
  <c r="P162" i="3" s="1"/>
  <c r="P204" i="3" a="1"/>
  <c r="P204" i="3" s="1"/>
  <c r="O198" i="3" a="1"/>
  <c r="O198" i="3" s="1"/>
  <c r="I198" i="3" s="1"/>
  <c r="P46" i="3" a="1"/>
  <c r="P46" i="3" s="1"/>
  <c r="P477" i="3" a="1"/>
  <c r="P477" i="3" s="1"/>
  <c r="O38" i="3" a="1"/>
  <c r="O38" i="3" s="1"/>
  <c r="I38" i="3" s="1"/>
  <c r="O389" i="3" a="1"/>
  <c r="O389" i="3" s="1"/>
  <c r="I389" i="3" s="1"/>
  <c r="P227" i="3" a="1"/>
  <c r="P227" i="3" s="1"/>
  <c r="O330" i="3" a="1"/>
  <c r="O330" i="3" s="1"/>
  <c r="I330" i="3" s="1"/>
  <c r="P331" i="3" a="1"/>
  <c r="P331" i="3" s="1"/>
  <c r="P246" i="3" a="1"/>
  <c r="P246" i="3" s="1"/>
  <c r="O156" i="3" a="1"/>
  <c r="O156" i="3" s="1"/>
  <c r="I156" i="3" s="1"/>
  <c r="O146" i="3" a="1"/>
  <c r="O146" i="3" s="1"/>
  <c r="I146" i="3" s="1"/>
  <c r="O107" i="3" a="1"/>
  <c r="O107" i="3" s="1"/>
  <c r="I107" i="3" s="1"/>
  <c r="O260" i="3" a="1"/>
  <c r="O260" i="3" s="1"/>
  <c r="I260" i="3" s="1"/>
  <c r="O2" i="3" a="1"/>
  <c r="O2" i="3" s="1"/>
  <c r="I2" i="3" s="1"/>
  <c r="P335" i="3" a="1"/>
  <c r="P335" i="3" s="1"/>
  <c r="O393" i="3" a="1"/>
  <c r="O393" i="3" s="1"/>
  <c r="I393" i="3" s="1"/>
  <c r="O434" i="3" a="1"/>
  <c r="O434" i="3" s="1"/>
  <c r="I434" i="3" s="1"/>
  <c r="O43" i="3" a="1"/>
  <c r="O43" i="3" s="1"/>
  <c r="I43" i="3" s="1"/>
  <c r="P56" i="3" a="1"/>
  <c r="P56" i="3" s="1"/>
  <c r="O408" i="3" a="1"/>
  <c r="O408" i="3" s="1"/>
  <c r="I408" i="3" s="1"/>
  <c r="O322" i="3" a="1"/>
  <c r="O322" i="3" s="1"/>
  <c r="I322" i="3" s="1"/>
  <c r="P498" i="3" a="1"/>
  <c r="P498" i="3" s="1"/>
  <c r="O284" i="3" a="1"/>
  <c r="O284" i="3" s="1"/>
  <c r="I284" i="3" s="1"/>
  <c r="O207" i="3" a="1"/>
  <c r="O207" i="3" s="1"/>
  <c r="I207" i="3" s="1"/>
  <c r="O216" i="3" a="1"/>
  <c r="O216" i="3" s="1"/>
  <c r="I216" i="3" s="1"/>
  <c r="O457" i="3" a="1"/>
  <c r="O457" i="3" s="1"/>
  <c r="I457" i="3" s="1"/>
  <c r="P233" i="3" a="1"/>
  <c r="P233" i="3" s="1"/>
  <c r="P156" i="3" a="1"/>
  <c r="P156" i="3" s="1"/>
  <c r="O72" i="3" a="1"/>
  <c r="O72" i="3" s="1"/>
  <c r="I72" i="3" s="1"/>
  <c r="O268" i="3" a="1"/>
  <c r="O268" i="3" s="1"/>
  <c r="I268" i="3" s="1"/>
  <c r="P275" i="3" a="1"/>
  <c r="P275" i="3" s="1"/>
  <c r="P278" i="3" a="1"/>
  <c r="P278" i="3" s="1"/>
  <c r="P393" i="3" a="1"/>
  <c r="P393" i="3" s="1"/>
  <c r="O304" i="3" a="1"/>
  <c r="O304" i="3" s="1"/>
  <c r="I304" i="3" s="1"/>
  <c r="P289" i="3" a="1"/>
  <c r="P289" i="3" s="1"/>
  <c r="O308" i="3" a="1"/>
  <c r="O308" i="3" s="1"/>
  <c r="I308" i="3" s="1"/>
  <c r="P308" i="3" a="1"/>
  <c r="P308" i="3" s="1"/>
  <c r="P282" i="3" a="1"/>
  <c r="P282" i="3" s="1"/>
  <c r="O205" i="3" a="1"/>
  <c r="O205" i="3" s="1"/>
  <c r="I205" i="3" s="1"/>
  <c r="P213" i="3" a="1"/>
  <c r="P213" i="3" s="1"/>
  <c r="O166" i="3" a="1"/>
  <c r="O166" i="3" s="1"/>
  <c r="I166" i="3" s="1"/>
  <c r="P38" i="3" a="1"/>
  <c r="P38" i="3" s="1"/>
  <c r="O229" i="3" a="1"/>
  <c r="O229" i="3" s="1"/>
  <c r="I229" i="3" s="1"/>
  <c r="O29" i="3" a="1"/>
  <c r="O29" i="3" s="1"/>
  <c r="I29" i="3" s="1"/>
  <c r="P342" i="3" a="1"/>
  <c r="P342" i="3" s="1"/>
  <c r="O245" i="3" a="1"/>
  <c r="O245" i="3" s="1"/>
  <c r="I245" i="3" s="1"/>
  <c r="O103" i="3" a="1"/>
  <c r="O103" i="3" s="1"/>
  <c r="I103" i="3" s="1"/>
  <c r="P268" i="3" a="1"/>
  <c r="P268" i="3" s="1"/>
  <c r="O333" i="3" a="1"/>
  <c r="O333" i="3" s="1"/>
  <c r="I333" i="3" s="1"/>
  <c r="O274" i="3" a="1"/>
  <c r="O274" i="3" s="1"/>
  <c r="I274" i="3" s="1"/>
  <c r="P337" i="3" a="1"/>
  <c r="P337" i="3" s="1"/>
  <c r="O280" i="3" a="1"/>
  <c r="O280" i="3" s="1"/>
  <c r="I280" i="3" s="1"/>
  <c r="P44" i="3" a="1"/>
  <c r="P44" i="3" s="1"/>
  <c r="O423" i="3" a="1"/>
  <c r="O423" i="3" s="1"/>
  <c r="I423" i="3" s="1"/>
  <c r="O346" i="3" a="1"/>
  <c r="O346" i="3" s="1"/>
  <c r="I346" i="3" s="1"/>
  <c r="O90" i="3" a="1"/>
  <c r="O90" i="3" s="1"/>
  <c r="I90" i="3" s="1"/>
  <c r="P10" i="3" a="1"/>
  <c r="P10" i="3" s="1"/>
  <c r="P369" i="3" a="1"/>
  <c r="P369" i="3" s="1"/>
  <c r="P312" i="3" a="1"/>
  <c r="P312" i="3" s="1"/>
  <c r="P26" i="3" a="1"/>
  <c r="P26" i="3" s="1"/>
  <c r="P317" i="3" a="1"/>
  <c r="P317" i="3" s="1"/>
  <c r="P319" i="3" a="1"/>
  <c r="P319" i="3" s="1"/>
  <c r="P191" i="3" a="1"/>
  <c r="P191" i="3" s="1"/>
  <c r="P198" i="3" a="1"/>
  <c r="P198" i="3" s="1"/>
  <c r="P221" i="3" a="1"/>
  <c r="P221" i="3" s="1"/>
  <c r="P235" i="3" a="1"/>
  <c r="P235" i="3" s="1"/>
  <c r="P450" i="3" a="1"/>
  <c r="P450" i="3" s="1"/>
  <c r="O5" i="3" a="1"/>
  <c r="O5" i="3" s="1"/>
  <c r="I5" i="3" s="1"/>
  <c r="O157" i="3" a="1"/>
  <c r="O157" i="3" s="1"/>
  <c r="I157" i="3" s="1"/>
  <c r="P414" i="3" a="1"/>
  <c r="P414" i="3" s="1"/>
  <c r="O275" i="3" a="1"/>
  <c r="O275" i="3" s="1"/>
  <c r="I275" i="3" s="1"/>
  <c r="P391" i="3" a="1"/>
  <c r="P391" i="3" s="1"/>
  <c r="J391" i="3" s="1"/>
  <c r="O44" i="3" a="1"/>
  <c r="O44" i="3" s="1"/>
  <c r="I44" i="3" s="1"/>
  <c r="P423" i="3" a="1"/>
  <c r="P423" i="3" s="1"/>
  <c r="P90" i="3" a="1"/>
  <c r="P90" i="3" s="1"/>
  <c r="O91" i="3" a="1"/>
  <c r="O91" i="3" s="1"/>
  <c r="I91" i="3" s="1"/>
  <c r="O25" i="3" a="1"/>
  <c r="O25" i="3" s="1"/>
  <c r="I25" i="3" s="1"/>
  <c r="P338" i="3" a="1"/>
  <c r="P338" i="3" s="1"/>
  <c r="O137" i="3" a="1"/>
  <c r="O137" i="3" s="1"/>
  <c r="I137" i="3" s="1"/>
  <c r="O385" i="3" a="1"/>
  <c r="O385" i="3" s="1"/>
  <c r="I385" i="3" s="1"/>
  <c r="O167" i="3" a="1"/>
  <c r="O167" i="3" s="1"/>
  <c r="I167" i="3" s="1"/>
  <c r="O228" i="3" a="1"/>
  <c r="O228" i="3" s="1"/>
  <c r="I228" i="3" s="1"/>
  <c r="O298" i="3" a="1"/>
  <c r="O298" i="3" s="1"/>
  <c r="I298" i="3" s="1"/>
  <c r="O238" i="3" a="1"/>
  <c r="O238" i="3" s="1"/>
  <c r="I238" i="3" s="1"/>
  <c r="O243" i="3" a="1"/>
  <c r="O243" i="3" s="1"/>
  <c r="I243" i="3" s="1"/>
  <c r="P5" i="3" a="1"/>
  <c r="P5" i="3" s="1"/>
  <c r="O253" i="3" a="1"/>
  <c r="O253" i="3" s="1"/>
  <c r="I253" i="3" s="1"/>
  <c r="O337" i="3" a="1"/>
  <c r="O337" i="3" s="1"/>
  <c r="I337" i="3" s="1"/>
  <c r="O281" i="3" a="1"/>
  <c r="O281" i="3" s="1"/>
  <c r="I281" i="3" s="1"/>
  <c r="O3" i="3" a="1"/>
  <c r="O3" i="3" s="1"/>
  <c r="I3" i="3" s="1"/>
  <c r="O306" i="3" a="1"/>
  <c r="O306" i="3" s="1"/>
  <c r="I306" i="3" s="1"/>
  <c r="P296" i="3" a="1"/>
  <c r="P296" i="3" s="1"/>
  <c r="P425" i="3" a="1"/>
  <c r="P425" i="3" s="1"/>
  <c r="P25" i="3" a="1"/>
  <c r="P25" i="3" s="1"/>
  <c r="P116" i="3" a="1"/>
  <c r="P116" i="3" s="1"/>
  <c r="P325" i="3" a="1"/>
  <c r="P325" i="3" s="1"/>
  <c r="O84" i="3" a="1"/>
  <c r="O84" i="3" s="1"/>
  <c r="I84" i="3" s="1"/>
  <c r="O178" i="3" a="1"/>
  <c r="O178" i="3" s="1"/>
  <c r="I178" i="3" s="1"/>
  <c r="P137" i="3" a="1"/>
  <c r="P137" i="3" s="1"/>
  <c r="P364" i="3" a="1"/>
  <c r="P364" i="3" s="1"/>
  <c r="P33" i="3" a="1"/>
  <c r="P33" i="3" s="1"/>
  <c r="P385" i="3" a="1"/>
  <c r="P385" i="3" s="1"/>
  <c r="P298" i="3" a="1"/>
  <c r="P298" i="3" s="1"/>
  <c r="O76" i="3" a="1"/>
  <c r="O76" i="3" s="1"/>
  <c r="I76" i="3" s="1"/>
  <c r="O329" i="3" a="1"/>
  <c r="O329" i="3" s="1"/>
  <c r="I329" i="3" s="1"/>
  <c r="P164" i="3" a="1"/>
  <c r="P164" i="3" s="1"/>
  <c r="P267" i="3" a="1"/>
  <c r="P267" i="3" s="1"/>
  <c r="P412" i="3" a="1"/>
  <c r="P412" i="3" s="1"/>
  <c r="P276" i="3" a="1"/>
  <c r="P276" i="3" s="1"/>
  <c r="O336" i="3" a="1"/>
  <c r="O336" i="3" s="1"/>
  <c r="I336" i="3" s="1"/>
  <c r="P392" i="3" a="1"/>
  <c r="P392" i="3" s="1"/>
  <c r="P3" i="3" a="1"/>
  <c r="P3" i="3" s="1"/>
  <c r="P306" i="3" a="1"/>
  <c r="P306" i="3" s="1"/>
  <c r="J306" i="3" s="1"/>
  <c r="O4" i="3" a="1"/>
  <c r="O4" i="3" s="1"/>
  <c r="I4" i="3" s="1"/>
  <c r="P345" i="3" a="1"/>
  <c r="P345" i="3" s="1"/>
  <c r="P307" i="3" a="1"/>
  <c r="P307" i="3" s="1"/>
  <c r="O310" i="3" a="1"/>
  <c r="O310" i="3" s="1"/>
  <c r="I310" i="3" s="1"/>
  <c r="P361" i="3" a="1"/>
  <c r="P361" i="3" s="1"/>
  <c r="O9" i="3" a="1"/>
  <c r="O9" i="3" s="1"/>
  <c r="I9" i="3" s="1"/>
  <c r="P327" i="3" a="1"/>
  <c r="P327" i="3" s="1"/>
  <c r="O115" i="3" a="1"/>
  <c r="O115" i="3" s="1"/>
  <c r="I115" i="3" s="1"/>
  <c r="P142" i="3" a="1"/>
  <c r="P142" i="3" s="1"/>
  <c r="O162" i="3" a="1"/>
  <c r="O162" i="3" s="1"/>
  <c r="I162" i="3" s="1"/>
  <c r="P186" i="3" a="1"/>
  <c r="P186" i="3" s="1"/>
  <c r="P358" i="3" a="1"/>
  <c r="P358" i="3" s="1"/>
  <c r="O406" i="3" a="1"/>
  <c r="O406" i="3" s="1"/>
  <c r="I406" i="3" s="1"/>
  <c r="O192" i="3" a="1"/>
  <c r="O192" i="3" s="1"/>
  <c r="I192" i="3" s="1"/>
  <c r="O332" i="3" a="1"/>
  <c r="O332" i="3" s="1"/>
  <c r="I332" i="3" s="1"/>
  <c r="P219" i="3" a="1"/>
  <c r="P219" i="3" s="1"/>
  <c r="P340" i="3" a="1"/>
  <c r="P340" i="3" s="1"/>
  <c r="O73" i="3" a="1"/>
  <c r="O73" i="3" s="1"/>
  <c r="I73" i="3" s="1"/>
  <c r="P243" i="3" a="1"/>
  <c r="P243" i="3" s="1"/>
  <c r="P266" i="3" a="1"/>
  <c r="P266" i="3" s="1"/>
  <c r="P434" i="3" a="1"/>
  <c r="P434" i="3" s="1"/>
  <c r="O366" i="3" a="1"/>
  <c r="O366" i="3" s="1"/>
  <c r="I366" i="3" s="1"/>
  <c r="P129" i="3" a="1"/>
  <c r="P129" i="3" s="1"/>
  <c r="P310" i="3" a="1"/>
  <c r="P310" i="3" s="1"/>
  <c r="P470" i="3" a="1"/>
  <c r="P470" i="3" s="1"/>
  <c r="O324" i="3" a="1"/>
  <c r="O324" i="3" s="1"/>
  <c r="I324" i="3" s="1"/>
  <c r="P113" i="3" a="1"/>
  <c r="P113" i="3" s="1"/>
  <c r="O82" i="3" a="1"/>
  <c r="O82" i="3" s="1"/>
  <c r="I82" i="3" s="1"/>
  <c r="O339" i="3" a="1"/>
  <c r="O339" i="3" s="1"/>
  <c r="I339" i="3" s="1"/>
  <c r="O348" i="3" a="1"/>
  <c r="O348" i="3" s="1"/>
  <c r="I348" i="3" s="1"/>
  <c r="O380" i="3" a="1"/>
  <c r="O380" i="3" s="1"/>
  <c r="I380" i="3" s="1"/>
  <c r="P381" i="3" a="1"/>
  <c r="P381" i="3" s="1"/>
  <c r="O120" i="3" a="1"/>
  <c r="O120" i="3" s="1"/>
  <c r="I120" i="3" s="1"/>
  <c r="O172" i="3" a="1"/>
  <c r="O172" i="3" s="1"/>
  <c r="I172" i="3" s="1"/>
  <c r="P27" i="3" a="1"/>
  <c r="P27" i="3" s="1"/>
  <c r="P206" i="3" a="1"/>
  <c r="P206" i="3" s="1"/>
  <c r="O209" i="3" a="1"/>
  <c r="O209" i="3" s="1"/>
  <c r="I209" i="3" s="1"/>
  <c r="O410" i="3" a="1"/>
  <c r="O410" i="3" s="1"/>
  <c r="I410" i="3" s="1"/>
  <c r="P226" i="3" a="1"/>
  <c r="P226" i="3" s="1"/>
  <c r="O54" i="3" a="1"/>
  <c r="O54" i="3" s="1"/>
  <c r="I54" i="3" s="1"/>
  <c r="P103" i="3" a="1"/>
  <c r="P103" i="3" s="1"/>
  <c r="O292" i="3" a="1"/>
  <c r="O292" i="3" s="1"/>
  <c r="I292" i="3" s="1"/>
  <c r="O147" i="3" a="1"/>
  <c r="O147" i="3" s="1"/>
  <c r="I147" i="3" s="1"/>
  <c r="O402" i="3" a="1"/>
  <c r="O402" i="3" s="1"/>
  <c r="I402" i="3" s="1"/>
  <c r="P91" i="3" a="1"/>
  <c r="P91" i="3" s="1"/>
  <c r="O315" i="3" a="1"/>
  <c r="O315" i="3" s="1"/>
  <c r="I315" i="3" s="1"/>
  <c r="P315" i="3" a="1"/>
  <c r="P315" i="3" s="1"/>
  <c r="P121" i="3" a="1"/>
  <c r="P121" i="3" s="1"/>
  <c r="P74" i="3" a="1"/>
  <c r="P74" i="3" s="1"/>
  <c r="O468" i="3" a="1"/>
  <c r="O468" i="3" s="1"/>
  <c r="I468" i="3" s="1"/>
  <c r="O215" i="3" a="1"/>
  <c r="O215" i="3" s="1"/>
  <c r="I215" i="3" s="1"/>
  <c r="P231" i="3" a="1"/>
  <c r="P231" i="3" s="1"/>
  <c r="O342" i="3" a="1"/>
  <c r="O342" i="3" s="1"/>
  <c r="I342" i="3" s="1"/>
  <c r="O81" i="3" a="1"/>
  <c r="O81" i="3" s="1"/>
  <c r="I81" i="3" s="1"/>
  <c r="P258" i="3" a="1"/>
  <c r="P258" i="3" s="1"/>
  <c r="P248" i="3" a="1"/>
  <c r="P248" i="3" s="1"/>
  <c r="P272" i="3" a="1"/>
  <c r="P272" i="3" s="1"/>
  <c r="P452" i="3" a="1"/>
  <c r="P452" i="3" s="1"/>
  <c r="J452" i="3" s="1"/>
  <c r="O295" i="3" a="1"/>
  <c r="O295" i="3" s="1"/>
  <c r="I295" i="3" s="1"/>
  <c r="P45" i="3" a="1"/>
  <c r="P45" i="3" s="1"/>
  <c r="O425" i="3" a="1"/>
  <c r="O425" i="3" s="1"/>
  <c r="I425" i="3" s="1"/>
  <c r="O345" i="3" a="1"/>
  <c r="O345" i="3" s="1"/>
  <c r="I345" i="3" s="1"/>
  <c r="P402" i="3" a="1"/>
  <c r="P402" i="3" s="1"/>
  <c r="O10" i="3" a="1"/>
  <c r="O10" i="3" s="1"/>
  <c r="I10" i="3" s="1"/>
  <c r="P321" i="3" a="1"/>
  <c r="P321" i="3" s="1"/>
  <c r="P320" i="3" a="1"/>
  <c r="P320" i="3" s="1"/>
  <c r="O117" i="3" a="1"/>
  <c r="O117" i="3" s="1"/>
  <c r="I117" i="3" s="1"/>
  <c r="O143" i="3" a="1"/>
  <c r="O143" i="3" s="1"/>
  <c r="I143" i="3" s="1"/>
  <c r="O75" i="3" a="1"/>
  <c r="O75" i="3" s="1"/>
  <c r="I75" i="3" s="1"/>
  <c r="O169" i="3" a="1"/>
  <c r="O169" i="3" s="1"/>
  <c r="I169" i="3" s="1"/>
  <c r="P377" i="3" a="1"/>
  <c r="P377" i="3" s="1"/>
  <c r="P176" i="3" a="1"/>
  <c r="P176" i="3" s="1"/>
  <c r="P122" i="3" a="1"/>
  <c r="P122" i="3" s="1"/>
  <c r="J122" i="3" s="1"/>
  <c r="P208" i="3" a="1"/>
  <c r="P208" i="3" s="1"/>
  <c r="O477" i="3" a="1"/>
  <c r="O477" i="3" s="1"/>
  <c r="I477" i="3" s="1"/>
  <c r="P367" i="3" a="1"/>
  <c r="P367" i="3" s="1"/>
  <c r="O450" i="3" a="1"/>
  <c r="O450" i="3" s="1"/>
  <c r="I450" i="3" s="1"/>
  <c r="O163" i="3" a="1"/>
  <c r="O163" i="3" s="1"/>
  <c r="I163" i="3" s="1"/>
  <c r="O273" i="3" a="1"/>
  <c r="O273" i="3" s="1"/>
  <c r="I273" i="3" s="1"/>
  <c r="P305" i="3" a="1"/>
  <c r="P305" i="3" s="1"/>
  <c r="J305" i="3" s="1"/>
  <c r="P316" i="3" a="1"/>
  <c r="P316" i="3" s="1"/>
  <c r="O319" i="3" a="1"/>
  <c r="O319" i="3" s="1"/>
  <c r="I319" i="3" s="1"/>
  <c r="P110" i="3" a="1"/>
  <c r="P110" i="3" s="1"/>
  <c r="P65" i="3" a="1"/>
  <c r="P65" i="3" s="1"/>
  <c r="O132" i="3" a="1"/>
  <c r="O132" i="3" s="1"/>
  <c r="I132" i="3" s="1"/>
  <c r="P134" i="3" a="1"/>
  <c r="P134" i="3" s="1"/>
  <c r="O398" i="3" a="1"/>
  <c r="O398" i="3" s="1"/>
  <c r="I398" i="3" s="1"/>
  <c r="O98" i="3" a="1"/>
  <c r="O98" i="3" s="1"/>
  <c r="I98" i="3" s="1"/>
  <c r="P99" i="3" a="1"/>
  <c r="P99" i="3" s="1"/>
  <c r="P444" i="3" a="1"/>
  <c r="P444" i="3" s="1"/>
  <c r="P131" i="3" a="1"/>
  <c r="P131" i="3" s="1"/>
  <c r="P23" i="3" a="1"/>
  <c r="P23" i="3" s="1"/>
  <c r="O200" i="3" a="1"/>
  <c r="O200" i="3" s="1"/>
  <c r="I200" i="3" s="1"/>
  <c r="P232" i="3" a="1"/>
  <c r="P232" i="3" s="1"/>
  <c r="O230" i="3" a="1"/>
  <c r="O230" i="3" s="1"/>
  <c r="I230" i="3" s="1"/>
  <c r="P47" i="3" a="1"/>
  <c r="P47" i="3" s="1"/>
  <c r="J47" i="3" s="1"/>
  <c r="P244" i="3" a="1"/>
  <c r="P244" i="3" s="1"/>
  <c r="P102" i="3" a="1"/>
  <c r="P102" i="3" s="1"/>
  <c r="P107" i="3" a="1"/>
  <c r="P107" i="3" s="1"/>
  <c r="O269" i="3" a="1"/>
  <c r="O269" i="3" s="1"/>
  <c r="I269" i="3" s="1"/>
  <c r="O335" i="3" a="1"/>
  <c r="O335" i="3" s="1"/>
  <c r="I335" i="3" s="1"/>
  <c r="P273" i="3" a="1"/>
  <c r="P273" i="3" s="1"/>
  <c r="O391" i="3" a="1"/>
  <c r="O391" i="3" s="1"/>
  <c r="I391" i="3" s="1"/>
  <c r="O279" i="3" a="1"/>
  <c r="O279" i="3" s="1"/>
  <c r="I279" i="3" s="1"/>
  <c r="O309" i="3" a="1"/>
  <c r="O309" i="3" s="1"/>
  <c r="I309" i="3" s="1"/>
  <c r="O112" i="3" a="1"/>
  <c r="O112" i="3" s="1"/>
  <c r="I112" i="3" s="1"/>
  <c r="P140" i="3" a="1"/>
  <c r="P140" i="3" s="1"/>
  <c r="O36" i="3" a="1"/>
  <c r="O36" i="3" s="1"/>
  <c r="I36" i="3" s="1"/>
  <c r="O85" i="3" a="1"/>
  <c r="O85" i="3" s="1"/>
  <c r="I85" i="3" s="1"/>
  <c r="O79" i="3" a="1"/>
  <c r="O79" i="3" s="1"/>
  <c r="I79" i="3" s="1"/>
  <c r="O35" i="3" a="1"/>
  <c r="O35" i="3" s="1"/>
  <c r="I35" i="3" s="1"/>
  <c r="O354" i="3" a="1"/>
  <c r="O354" i="3" s="1"/>
  <c r="I354" i="3" s="1"/>
  <c r="O353" i="3" a="1"/>
  <c r="O353" i="3" s="1"/>
  <c r="I353" i="3" s="1"/>
  <c r="P380" i="3" a="1"/>
  <c r="P380" i="3" s="1"/>
  <c r="O447" i="3" a="1"/>
  <c r="O447" i="3" s="1"/>
  <c r="I447" i="3" s="1"/>
  <c r="O52" i="3" a="1"/>
  <c r="O52" i="3" s="1"/>
  <c r="I52" i="3" s="1"/>
  <c r="O371" i="3" a="1"/>
  <c r="O371" i="3" s="1"/>
  <c r="I371" i="3" s="1"/>
  <c r="O403" i="3" a="1"/>
  <c r="O403" i="3" s="1"/>
  <c r="I403" i="3" s="1"/>
  <c r="O69" i="3" a="1"/>
  <c r="O69" i="3" s="1"/>
  <c r="I69" i="3" s="1"/>
  <c r="P174" i="3" a="1"/>
  <c r="P174" i="3" s="1"/>
  <c r="O33" i="3" a="1"/>
  <c r="O33" i="3" s="1"/>
  <c r="I33" i="3" s="1"/>
  <c r="O471" i="3" a="1"/>
  <c r="O471" i="3" s="1"/>
  <c r="I471" i="3" s="1"/>
  <c r="O224" i="3" a="1"/>
  <c r="O224" i="3" s="1"/>
  <c r="I224" i="3" s="1"/>
  <c r="P389" i="3" a="1"/>
  <c r="P389" i="3" s="1"/>
  <c r="P125" i="3" a="1"/>
  <c r="P125" i="3" s="1"/>
  <c r="O277" i="3" a="1"/>
  <c r="O277" i="3" s="1"/>
  <c r="I277" i="3" s="1"/>
  <c r="P390" i="3" a="1"/>
  <c r="P390" i="3" s="1"/>
  <c r="J390" i="3" s="1"/>
  <c r="O288" i="3" a="1"/>
  <c r="O288" i="3" s="1"/>
  <c r="I288" i="3" s="1"/>
  <c r="O291" i="3" a="1"/>
  <c r="O291" i="3" s="1"/>
  <c r="I291" i="3" s="1"/>
  <c r="O66" i="3" a="1"/>
  <c r="O66" i="3" s="1"/>
  <c r="I66" i="3" s="1"/>
  <c r="P88" i="3" a="1"/>
  <c r="P88" i="3" s="1"/>
  <c r="O343" i="3" a="1"/>
  <c r="O343" i="3" s="1"/>
  <c r="I343" i="3" s="1"/>
  <c r="O321" i="3" a="1"/>
  <c r="O321" i="3" s="1"/>
  <c r="I321" i="3" s="1"/>
  <c r="O74" i="3" a="1"/>
  <c r="O74" i="3" s="1"/>
  <c r="I74" i="3" s="1"/>
  <c r="P154" i="3" a="1"/>
  <c r="P154" i="3" s="1"/>
  <c r="O394" i="3" a="1"/>
  <c r="O394" i="3" s="1"/>
  <c r="I394" i="3" s="1"/>
  <c r="O488" i="3" a="1"/>
  <c r="O488" i="3" s="1"/>
  <c r="I488" i="3" s="1"/>
  <c r="O377" i="3" a="1"/>
  <c r="O377" i="3" s="1"/>
  <c r="I377" i="3" s="1"/>
  <c r="O177" i="3" a="1"/>
  <c r="O177" i="3" s="1"/>
  <c r="I177" i="3" s="1"/>
  <c r="O263" i="3" a="1"/>
  <c r="O263" i="3" s="1"/>
  <c r="I263" i="3" s="1"/>
  <c r="O220" i="3" a="1"/>
  <c r="O220" i="3" s="1"/>
  <c r="I220" i="3" s="1"/>
  <c r="P333" i="3" a="1"/>
  <c r="P333" i="3" s="1"/>
  <c r="O390" i="3" a="1"/>
  <c r="O390" i="3" s="1"/>
  <c r="I390" i="3" s="1"/>
  <c r="O129" i="3" a="1"/>
  <c r="O129" i="3" s="1"/>
  <c r="I129" i="3" s="1"/>
  <c r="O313" i="3" a="1"/>
  <c r="O313" i="3" s="1"/>
  <c r="I313" i="3" s="1"/>
  <c r="P111" i="3" a="1"/>
  <c r="P111" i="3" s="1"/>
  <c r="P138" i="3" a="1"/>
  <c r="P138" i="3" s="1"/>
  <c r="P141" i="3" a="1"/>
  <c r="P141" i="3" s="1"/>
  <c r="P78" i="3" a="1"/>
  <c r="P78" i="3" s="1"/>
  <c r="P35" i="3" a="1"/>
  <c r="P35" i="3" s="1"/>
  <c r="O480" i="3" a="1"/>
  <c r="O480" i="3" s="1"/>
  <c r="I480" i="3" s="1"/>
  <c r="P357" i="3" a="1"/>
  <c r="P357" i="3" s="1"/>
  <c r="P447" i="3" a="1"/>
  <c r="P447" i="3" s="1"/>
  <c r="P372" i="3" a="1"/>
  <c r="P372" i="3" s="1"/>
  <c r="P62" i="3" a="1"/>
  <c r="P62" i="3" s="1"/>
  <c r="O397" i="3" a="1"/>
  <c r="O397" i="3" s="1"/>
  <c r="I397" i="3" s="1"/>
  <c r="O59" i="3" a="1"/>
  <c r="O59" i="3" s="1"/>
  <c r="I59" i="3" s="1"/>
  <c r="O19" i="3" a="1"/>
  <c r="O19" i="3" s="1"/>
  <c r="I19" i="3" s="1"/>
  <c r="O60" i="3" a="1"/>
  <c r="O60" i="3" s="1"/>
  <c r="I60" i="3" s="1"/>
  <c r="O250" i="3" a="1"/>
  <c r="O250" i="3" s="1"/>
  <c r="I250" i="3" s="1"/>
  <c r="P168" i="3" a="1"/>
  <c r="P168" i="3" s="1"/>
  <c r="O286" i="3" a="1"/>
  <c r="O286" i="3" s="1"/>
  <c r="I286" i="3" s="1"/>
  <c r="P196" i="3" a="1"/>
  <c r="P196" i="3" s="1"/>
  <c r="P210" i="3" a="1"/>
  <c r="P210" i="3" s="1"/>
  <c r="O240" i="3" a="1"/>
  <c r="O240" i="3" s="1"/>
  <c r="I240" i="3" s="1"/>
  <c r="P76" i="3" a="1"/>
  <c r="P76" i="3" s="1"/>
  <c r="P81" i="3" a="1"/>
  <c r="P81" i="3" s="1"/>
  <c r="O257" i="3" a="1"/>
  <c r="O257" i="3" s="1"/>
  <c r="I257" i="3" s="1"/>
  <c r="P245" i="3" a="1"/>
  <c r="P245" i="3" s="1"/>
  <c r="P16" i="3" a="1"/>
  <c r="P16" i="3" s="1"/>
  <c r="O392" i="3" a="1"/>
  <c r="O392" i="3" s="1"/>
  <c r="I392" i="3" s="1"/>
  <c r="O436" i="3" a="1"/>
  <c r="O436" i="3" s="1"/>
  <c r="I436" i="3" s="1"/>
  <c r="P147" i="3" a="1"/>
  <c r="P147" i="3" s="1"/>
  <c r="O326" i="3" a="1"/>
  <c r="O326" i="3" s="1"/>
  <c r="I326" i="3" s="1"/>
  <c r="P115" i="3" a="1"/>
  <c r="P115" i="3" s="1"/>
  <c r="O139" i="3" a="1"/>
  <c r="O139" i="3" s="1"/>
  <c r="I139" i="3" s="1"/>
  <c r="P339" i="3" a="1"/>
  <c r="P339" i="3" s="1"/>
  <c r="P199" i="3" a="1"/>
  <c r="P199" i="3" s="1"/>
  <c r="O349" i="3" a="1"/>
  <c r="O349" i="3" s="1"/>
  <c r="I349" i="3" s="1"/>
  <c r="P378" i="3" a="1"/>
  <c r="P378" i="3" s="1"/>
  <c r="P353" i="3" a="1"/>
  <c r="P353" i="3" s="1"/>
  <c r="P480" i="3" a="1"/>
  <c r="P480" i="3" s="1"/>
  <c r="P453" i="3" a="1"/>
  <c r="P453" i="3" s="1"/>
  <c r="O485" i="3" a="1"/>
  <c r="O485" i="3" s="1"/>
  <c r="I485" i="3" s="1"/>
  <c r="O399" i="3" a="1"/>
  <c r="O399" i="3" s="1"/>
  <c r="I399" i="3" s="1"/>
  <c r="P60" i="3" a="1"/>
  <c r="P60" i="3" s="1"/>
  <c r="O20" i="3" a="1"/>
  <c r="O20" i="3" s="1"/>
  <c r="I20" i="3" s="1"/>
  <c r="O270" i="3" a="1"/>
  <c r="O270" i="3" s="1"/>
  <c r="I270" i="3" s="1"/>
  <c r="P175" i="3" a="1"/>
  <c r="P175" i="3" s="1"/>
  <c r="P374" i="3" a="1"/>
  <c r="P374" i="3" s="1"/>
  <c r="P322" i="3" a="1"/>
  <c r="P322" i="3" s="1"/>
  <c r="O409" i="3" a="1"/>
  <c r="O409" i="3" s="1"/>
  <c r="I409" i="3" s="1"/>
  <c r="O227" i="3" a="1"/>
  <c r="O227" i="3" s="1"/>
  <c r="I227" i="3" s="1"/>
  <c r="O248" i="3" a="1"/>
  <c r="O248" i="3" s="1"/>
  <c r="I248" i="3" s="1"/>
  <c r="P264" i="3" a="1"/>
  <c r="P264" i="3" s="1"/>
  <c r="O452" i="3" a="1"/>
  <c r="O452" i="3" s="1"/>
  <c r="I452" i="3" s="1"/>
  <c r="O305" i="3" a="1"/>
  <c r="O305" i="3" s="1"/>
  <c r="I305" i="3" s="1"/>
  <c r="O314" i="3" a="1"/>
  <c r="O314" i="3" s="1"/>
  <c r="I314" i="3" s="1"/>
  <c r="P7" i="3" a="1"/>
  <c r="P7" i="3" s="1"/>
  <c r="O119" i="3" a="1"/>
  <c r="O119" i="3" s="1"/>
  <c r="I119" i="3" s="1"/>
  <c r="P118" i="3" a="1"/>
  <c r="P118" i="3" s="1"/>
  <c r="P83" i="3" a="1"/>
  <c r="P83" i="3" s="1"/>
  <c r="P79" i="3" a="1"/>
  <c r="P79" i="3" s="1"/>
  <c r="P349" i="3" a="1"/>
  <c r="P349" i="3" s="1"/>
  <c r="P53" i="3" a="1"/>
  <c r="P53" i="3" s="1"/>
  <c r="P71" i="3" a="1"/>
  <c r="P71" i="3" s="1"/>
  <c r="P6" i="3" a="1"/>
  <c r="P6" i="3" s="1"/>
  <c r="O484" i="3" a="1"/>
  <c r="O484" i="3" s="1"/>
  <c r="I484" i="3" s="1"/>
  <c r="P399" i="3" a="1"/>
  <c r="P399" i="3" s="1"/>
  <c r="P421" i="3" a="1"/>
  <c r="P421" i="3" s="1"/>
  <c r="P20" i="3" a="1"/>
  <c r="P20" i="3" s="1"/>
  <c r="P431" i="3" a="1"/>
  <c r="P431" i="3" s="1"/>
  <c r="O442" i="3" a="1"/>
  <c r="O442" i="3" s="1"/>
  <c r="I442" i="3" s="1"/>
  <c r="P495" i="3" a="1"/>
  <c r="P495" i="3" s="1"/>
  <c r="O464" i="3" a="1"/>
  <c r="O464" i="3" s="1"/>
  <c r="I464" i="3" s="1"/>
  <c r="P190" i="3" a="1"/>
  <c r="P190" i="3" s="1"/>
  <c r="P202" i="3" a="1"/>
  <c r="P202" i="3" s="1"/>
  <c r="O14" i="3" a="1"/>
  <c r="O14" i="3" s="1"/>
  <c r="I14" i="3" s="1"/>
  <c r="O214" i="3" a="1"/>
  <c r="O214" i="3" s="1"/>
  <c r="I214" i="3" s="1"/>
  <c r="P409" i="3" a="1"/>
  <c r="P409" i="3" s="1"/>
  <c r="P51" i="3" a="1"/>
  <c r="P51" i="3" s="1"/>
  <c r="O164" i="3" a="1"/>
  <c r="O164" i="3" s="1"/>
  <c r="I164" i="3" s="1"/>
  <c r="O435" i="3" a="1"/>
  <c r="O435" i="3" s="1"/>
  <c r="I435" i="3" s="1"/>
  <c r="O290" i="3" a="1"/>
  <c r="O290" i="3" s="1"/>
  <c r="I290" i="3" s="1"/>
  <c r="O294" i="3" a="1"/>
  <c r="O294" i="3" s="1"/>
  <c r="I294" i="3" s="1"/>
  <c r="O45" i="3" a="1"/>
  <c r="O45" i="3" s="1"/>
  <c r="I45" i="3" s="1"/>
  <c r="O426" i="3" a="1"/>
  <c r="O426" i="3" s="1"/>
  <c r="I426" i="3" s="1"/>
  <c r="P311" i="3" a="1"/>
  <c r="P311" i="3" s="1"/>
  <c r="P363" i="3" a="1"/>
  <c r="P363" i="3" s="1"/>
  <c r="O327" i="3" a="1"/>
  <c r="O327" i="3" s="1"/>
  <c r="I327" i="3" s="1"/>
  <c r="O110" i="3" a="1"/>
  <c r="O110" i="3" s="1"/>
  <c r="I110" i="3" s="1"/>
  <c r="O142" i="3" a="1"/>
  <c r="O142" i="3" s="1"/>
  <c r="I142" i="3" s="1"/>
  <c r="P67" i="3" a="1"/>
  <c r="P67" i="3" s="1"/>
  <c r="O68" i="3" a="1"/>
  <c r="O68" i="3" s="1"/>
  <c r="I68" i="3" s="1"/>
  <c r="O351" i="3" a="1"/>
  <c r="O351" i="3" s="1"/>
  <c r="I351" i="3" s="1"/>
  <c r="O448" i="3" a="1"/>
  <c r="O448" i="3" s="1"/>
  <c r="I448" i="3" s="1"/>
  <c r="P484" i="3" a="1"/>
  <c r="P484" i="3" s="1"/>
  <c r="P64" i="3" a="1"/>
  <c r="P64" i="3" s="1"/>
  <c r="O490" i="3" a="1"/>
  <c r="O490" i="3" s="1"/>
  <c r="I490" i="3" s="1"/>
  <c r="P97" i="3" a="1"/>
  <c r="P97" i="3" s="1"/>
  <c r="O32" i="3" a="1"/>
  <c r="O32" i="3" s="1"/>
  <c r="I32" i="3" s="1"/>
  <c r="O441" i="3" a="1"/>
  <c r="O441" i="3" s="1"/>
  <c r="I441" i="3" s="1"/>
  <c r="P94" i="3" a="1"/>
  <c r="P94" i="3" s="1"/>
  <c r="O483" i="3" a="1"/>
  <c r="O483" i="3" s="1"/>
  <c r="I483" i="3" s="1"/>
  <c r="P493" i="3" a="1"/>
  <c r="P493" i="3" s="1"/>
  <c r="P201" i="3" a="1"/>
  <c r="P201" i="3" s="1"/>
  <c r="O218" i="3" a="1"/>
  <c r="O218" i="3" s="1"/>
  <c r="I218" i="3" s="1"/>
  <c r="P29" i="3" a="1"/>
  <c r="P29" i="3" s="1"/>
  <c r="O300" i="3" a="1"/>
  <c r="O300" i="3" s="1"/>
  <c r="I300" i="3" s="1"/>
  <c r="O80" i="3" a="1"/>
  <c r="O80" i="3" s="1"/>
  <c r="I80" i="3" s="1"/>
  <c r="O105" i="3" a="1"/>
  <c r="O105" i="3" s="1"/>
  <c r="I105" i="3" s="1"/>
  <c r="P415" i="3" a="1"/>
  <c r="P415" i="3" s="1"/>
  <c r="P281" i="3" a="1"/>
  <c r="P281" i="3" s="1"/>
  <c r="O88" i="3" a="1"/>
  <c r="O88" i="3" s="1"/>
  <c r="I88" i="3" s="1"/>
  <c r="P8" i="3" a="1"/>
  <c r="P8" i="3" s="1"/>
  <c r="O138" i="3" a="1"/>
  <c r="O138" i="3" s="1"/>
  <c r="I138" i="3" s="1"/>
  <c r="O360" i="3" a="1"/>
  <c r="O360" i="3" s="1"/>
  <c r="I360" i="3" s="1"/>
  <c r="P373" i="3" a="1"/>
  <c r="P373" i="3" s="1"/>
  <c r="O487" i="3" a="1"/>
  <c r="O487" i="3" s="1"/>
  <c r="I487" i="3" s="1"/>
  <c r="O96" i="3" a="1"/>
  <c r="O96" i="3" s="1"/>
  <c r="I96" i="3" s="1"/>
  <c r="P433" i="3" a="1"/>
  <c r="P433" i="3" s="1"/>
  <c r="P472" i="3" a="1"/>
  <c r="P472" i="3" s="1"/>
  <c r="P150" i="3" a="1"/>
  <c r="P150" i="3" s="1"/>
  <c r="P130" i="3" a="1"/>
  <c r="P130" i="3" s="1"/>
  <c r="O191" i="3" a="1"/>
  <c r="O191" i="3" s="1"/>
  <c r="I191" i="3" s="1"/>
  <c r="O401" i="3" a="1"/>
  <c r="O401" i="3" s="1"/>
  <c r="I401" i="3" s="1"/>
  <c r="O22" i="3" a="1"/>
  <c r="O22" i="3" s="1"/>
  <c r="I22" i="3" s="1"/>
  <c r="P179" i="3" a="1"/>
  <c r="P179" i="3" s="1"/>
  <c r="P407" i="3" a="1"/>
  <c r="P407" i="3" s="1"/>
  <c r="P167" i="3" a="1"/>
  <c r="P167" i="3" s="1"/>
  <c r="P449" i="3" a="1"/>
  <c r="P449" i="3" s="1"/>
  <c r="P334" i="3" a="1"/>
  <c r="P334" i="3" s="1"/>
  <c r="O317" i="3" a="1"/>
  <c r="O317" i="3" s="1"/>
  <c r="I317" i="3" s="1"/>
  <c r="O320" i="3" a="1"/>
  <c r="O320" i="3" s="1"/>
  <c r="I320" i="3" s="1"/>
  <c r="O121" i="3" a="1"/>
  <c r="O121" i="3" s="1"/>
  <c r="I121" i="3" s="1"/>
  <c r="P324" i="3" a="1"/>
  <c r="P324" i="3" s="1"/>
  <c r="P351" i="3" a="1"/>
  <c r="P351" i="3" s="1"/>
  <c r="P352" i="3" a="1"/>
  <c r="P352" i="3" s="1"/>
  <c r="O383" i="3" a="1"/>
  <c r="O383" i="3" s="1"/>
  <c r="I383" i="3" s="1"/>
  <c r="O446" i="3" a="1"/>
  <c r="O446" i="3" s="1"/>
  <c r="I446" i="3" s="1"/>
  <c r="P487" i="3" a="1"/>
  <c r="P487" i="3" s="1"/>
  <c r="O419" i="3" a="1"/>
  <c r="O419" i="3" s="1"/>
  <c r="I419" i="3" s="1"/>
  <c r="O18" i="3" a="1"/>
  <c r="O18" i="3" s="1"/>
  <c r="I18" i="3" s="1"/>
  <c r="P488" i="3" a="1"/>
  <c r="P488" i="3" s="1"/>
  <c r="O126" i="3" a="1"/>
  <c r="O126" i="3" s="1"/>
  <c r="I126" i="3" s="1"/>
  <c r="O459" i="3" a="1"/>
  <c r="O459" i="3" s="1"/>
  <c r="I459" i="3" s="1"/>
  <c r="O195" i="3" a="1"/>
  <c r="O195" i="3" s="1"/>
  <c r="I195" i="3" s="1"/>
  <c r="O407" i="3" a="1"/>
  <c r="O407" i="3" s="1"/>
  <c r="I407" i="3" s="1"/>
  <c r="P146" i="3" a="1"/>
  <c r="P146" i="3" s="1"/>
  <c r="O62" i="3" a="1"/>
  <c r="O62" i="3" s="1"/>
  <c r="I62" i="3" s="1"/>
  <c r="O180" i="3" a="1"/>
  <c r="O180" i="3" s="1"/>
  <c r="I180" i="3" s="1"/>
  <c r="P344" i="3" a="1"/>
  <c r="P344" i="3" s="1"/>
  <c r="O222" i="3" a="1"/>
  <c r="O222" i="3" s="1"/>
  <c r="I222" i="3" s="1"/>
  <c r="O225" i="3" a="1"/>
  <c r="O225" i="3" s="1"/>
  <c r="I225" i="3" s="1"/>
  <c r="O100" i="3" a="1"/>
  <c r="O100" i="3" s="1"/>
  <c r="I100" i="3" s="1"/>
  <c r="P124" i="3" a="1"/>
  <c r="P124" i="3" s="1"/>
  <c r="J124" i="3" s="1"/>
  <c r="O17" i="3" a="1"/>
  <c r="O17" i="3" s="1"/>
  <c r="I17" i="3" s="1"/>
  <c r="P148" i="3" a="1"/>
  <c r="P148" i="3" s="1"/>
  <c r="O89" i="3" a="1"/>
  <c r="O89" i="3" s="1"/>
  <c r="I89" i="3" s="1"/>
  <c r="O363" i="3" a="1"/>
  <c r="O363" i="3" s="1"/>
  <c r="I363" i="3" s="1"/>
  <c r="O7" i="3" a="1"/>
  <c r="O7" i="3" s="1"/>
  <c r="I7" i="3" s="1"/>
  <c r="O53" i="3" a="1"/>
  <c r="O53" i="3" s="1"/>
  <c r="I53" i="3" s="1"/>
  <c r="O30" i="3" a="1"/>
  <c r="O30" i="3" s="1"/>
  <c r="I30" i="3" s="1"/>
  <c r="O453" i="3" a="1"/>
  <c r="O453" i="3" s="1"/>
  <c r="I453" i="3" s="1"/>
  <c r="O136" i="3" a="1"/>
  <c r="O136" i="3" s="1"/>
  <c r="I136" i="3" s="1"/>
  <c r="P63" i="3" a="1"/>
  <c r="P63" i="3" s="1"/>
  <c r="P419" i="3" a="1"/>
  <c r="P419" i="3" s="1"/>
  <c r="P18" i="3" a="1"/>
  <c r="P18" i="3" s="1"/>
  <c r="O431" i="3" a="1"/>
  <c r="O431" i="3" s="1"/>
  <c r="I431" i="3" s="1"/>
  <c r="O475" i="3" a="1"/>
  <c r="O475" i="3" s="1"/>
  <c r="I475" i="3" s="1"/>
  <c r="P483" i="3" a="1"/>
  <c r="P483" i="3" s="1"/>
  <c r="P462" i="3" a="1"/>
  <c r="P462" i="3" s="1"/>
  <c r="O182" i="3" a="1"/>
  <c r="O182" i="3" s="1"/>
  <c r="I182" i="3" s="1"/>
  <c r="P376" i="3" a="1"/>
  <c r="P376" i="3" s="1"/>
  <c r="P451" i="3" a="1"/>
  <c r="P451" i="3" s="1"/>
  <c r="O271" i="3" a="1"/>
  <c r="O271" i="3" s="1"/>
  <c r="I271" i="3" s="1"/>
  <c r="P180" i="3" a="1"/>
  <c r="P180" i="3" s="1"/>
  <c r="O21" i="3" a="1"/>
  <c r="O21" i="3" s="1"/>
  <c r="I21" i="3" s="1"/>
  <c r="O364" i="3" a="1"/>
  <c r="O364" i="3" s="1"/>
  <c r="I364" i="3" s="1"/>
  <c r="P49" i="3" a="1"/>
  <c r="P49" i="3" s="1"/>
  <c r="O239" i="3" a="1"/>
  <c r="O239" i="3" s="1"/>
  <c r="I239" i="3" s="1"/>
  <c r="P329" i="3" a="1"/>
  <c r="P329" i="3" s="1"/>
  <c r="O77" i="3" a="1"/>
  <c r="O77" i="3" s="1"/>
  <c r="I77" i="3" s="1"/>
  <c r="P2" i="3" a="1"/>
  <c r="P2" i="3" s="1"/>
  <c r="O334" i="3" a="1"/>
  <c r="O334" i="3" s="1"/>
  <c r="I334" i="3" s="1"/>
  <c r="O470" i="3" a="1"/>
  <c r="O470" i="3" s="1"/>
  <c r="I470" i="3" s="1"/>
  <c r="P68" i="3" a="1"/>
  <c r="P68" i="3" s="1"/>
  <c r="P354" i="3" a="1"/>
  <c r="P354" i="3" s="1"/>
  <c r="P30" i="3" a="1"/>
  <c r="P30" i="3" s="1"/>
  <c r="P136" i="3" a="1"/>
  <c r="P136" i="3" s="1"/>
  <c r="O416" i="3" a="1"/>
  <c r="O416" i="3" s="1"/>
  <c r="I416" i="3" s="1"/>
  <c r="P490" i="3" a="1"/>
  <c r="P490" i="3" s="1"/>
  <c r="O432" i="3" a="1"/>
  <c r="O432" i="3" s="1"/>
  <c r="I432" i="3" s="1"/>
  <c r="O12" i="3" a="1"/>
  <c r="O12" i="3" s="1"/>
  <c r="I12" i="3" s="1"/>
  <c r="P475" i="3" a="1"/>
  <c r="P475" i="3" s="1"/>
  <c r="P15" i="3" a="1"/>
  <c r="P15" i="3" s="1"/>
  <c r="O467" i="3" a="1"/>
  <c r="O467" i="3" s="1"/>
  <c r="I467" i="3" s="1"/>
  <c r="O86" i="3" a="1"/>
  <c r="O86" i="3" s="1"/>
  <c r="I86" i="3" s="1"/>
  <c r="O181" i="3" a="1"/>
  <c r="O181" i="3" s="1"/>
  <c r="I181" i="3" s="1"/>
  <c r="P172" i="3" a="1"/>
  <c r="P172" i="3" s="1"/>
  <c r="P177" i="3" a="1"/>
  <c r="P177" i="3" s="1"/>
  <c r="O285" i="3" a="1"/>
  <c r="O285" i="3" s="1"/>
  <c r="I285" i="3" s="1"/>
  <c r="O451" i="3" a="1"/>
  <c r="O451" i="3" s="1"/>
  <c r="I451" i="3" s="1"/>
  <c r="O226" i="3" a="1"/>
  <c r="O226" i="3" s="1"/>
  <c r="I226" i="3" s="1"/>
  <c r="O101" i="3" a="1"/>
  <c r="O101" i="3" s="1"/>
  <c r="I101" i="3" s="1"/>
  <c r="O413" i="3" a="1"/>
  <c r="O413" i="3" s="1"/>
  <c r="I413" i="3" s="1"/>
  <c r="P291" i="3" a="1"/>
  <c r="P291" i="3" s="1"/>
  <c r="O347" i="3" a="1"/>
  <c r="O347" i="3" s="1"/>
  <c r="I347" i="3" s="1"/>
  <c r="O307" i="3" a="1"/>
  <c r="O307" i="3" s="1"/>
  <c r="I307" i="3" s="1"/>
  <c r="P314" i="3" a="1"/>
  <c r="P314" i="3" s="1"/>
  <c r="P326" i="3" a="1"/>
  <c r="P326" i="3" s="1"/>
  <c r="P120" i="3" a="1"/>
  <c r="P120" i="3" s="1"/>
  <c r="P24" i="3" a="1"/>
  <c r="P24" i="3" s="1"/>
  <c r="P37" i="3" a="1"/>
  <c r="P37" i="3" s="1"/>
  <c r="O379" i="3" a="1"/>
  <c r="O379" i="3" s="1"/>
  <c r="I379" i="3" s="1"/>
  <c r="P356" i="3" a="1"/>
  <c r="P356" i="3" s="1"/>
  <c r="O400" i="3" a="1"/>
  <c r="O400" i="3" s="1"/>
  <c r="I400" i="3" s="1"/>
  <c r="P98" i="3" a="1"/>
  <c r="P98" i="3" s="1"/>
  <c r="P12" i="3" a="1"/>
  <c r="P12" i="3" s="1"/>
  <c r="O439" i="3" a="1"/>
  <c r="O439" i="3" s="1"/>
  <c r="I439" i="3" s="1"/>
  <c r="P463" i="3" a="1"/>
  <c r="P463" i="3" s="1"/>
  <c r="O358" i="3" a="1"/>
  <c r="O358" i="3" s="1"/>
  <c r="I358" i="3" s="1"/>
  <c r="P286" i="3" a="1"/>
  <c r="P286" i="3" s="1"/>
  <c r="O365" i="3" a="1"/>
  <c r="O365" i="3" s="1"/>
  <c r="I365" i="3" s="1"/>
  <c r="O237" i="3" a="1"/>
  <c r="O237" i="3" s="1"/>
  <c r="I237" i="3" s="1"/>
  <c r="O341" i="3" a="1"/>
  <c r="O341" i="3" s="1"/>
  <c r="I341" i="3" s="1"/>
  <c r="P77" i="3" a="1"/>
  <c r="P77" i="3" s="1"/>
  <c r="O256" i="3" a="1"/>
  <c r="O256" i="3" s="1"/>
  <c r="I256" i="3" s="1"/>
  <c r="P66" i="3" a="1"/>
  <c r="P66" i="3" s="1"/>
  <c r="O328" i="3" a="1"/>
  <c r="O328" i="3" s="1"/>
  <c r="I328" i="3" s="1"/>
  <c r="O123" i="3" a="1"/>
  <c r="O123" i="3" s="1"/>
  <c r="I123" i="3" s="1"/>
  <c r="P139" i="3" a="1"/>
  <c r="P139" i="3" s="1"/>
  <c r="O83" i="3" a="1"/>
  <c r="O83" i="3" s="1"/>
  <c r="I83" i="3" s="1"/>
  <c r="O382" i="3" a="1"/>
  <c r="O382" i="3" s="1"/>
  <c r="I382" i="3" s="1"/>
  <c r="P360" i="3" a="1"/>
  <c r="P360" i="3" s="1"/>
  <c r="O372" i="3" a="1"/>
  <c r="O372" i="3" s="1"/>
  <c r="I372" i="3" s="1"/>
  <c r="P70" i="3" a="1"/>
  <c r="P70" i="3" s="1"/>
  <c r="O133" i="3" a="1"/>
  <c r="O133" i="3" s="1"/>
  <c r="I133" i="3" s="1"/>
  <c r="P398" i="3" a="1"/>
  <c r="P398" i="3" s="1"/>
  <c r="P420" i="3" a="1"/>
  <c r="P420" i="3" s="1"/>
  <c r="P482" i="3" a="1"/>
  <c r="P482" i="3" s="1"/>
  <c r="O131" i="3" a="1"/>
  <c r="O131" i="3" s="1"/>
  <c r="I131" i="3" s="1"/>
  <c r="O152" i="3" a="1"/>
  <c r="O152" i="3" s="1"/>
  <c r="I152" i="3" s="1"/>
  <c r="P467" i="3" a="1"/>
  <c r="P467" i="3" s="1"/>
  <c r="J467" i="3" s="1"/>
  <c r="O28" i="3" a="1"/>
  <c r="O28" i="3" s="1"/>
  <c r="I28" i="3" s="1"/>
  <c r="P34" i="3" a="1"/>
  <c r="P34" i="3" s="1"/>
  <c r="O48" i="3" a="1"/>
  <c r="O48" i="3" s="1"/>
  <c r="I48" i="3" s="1"/>
  <c r="P297" i="3" a="1"/>
  <c r="P297" i="3" s="1"/>
  <c r="O331" i="3" a="1"/>
  <c r="O331" i="3" s="1"/>
  <c r="I331" i="3" s="1"/>
  <c r="P104" i="3" a="1"/>
  <c r="P104" i="3" s="1"/>
  <c r="O31" i="3" a="1"/>
  <c r="O31" i="3" s="1"/>
  <c r="I31" i="3" s="1"/>
  <c r="P43" i="3" a="1"/>
  <c r="P43" i="3" s="1"/>
  <c r="P426" i="3" a="1"/>
  <c r="P426" i="3" s="1"/>
  <c r="P309" i="3" a="1"/>
  <c r="P309" i="3" s="1"/>
  <c r="O116" i="3" a="1"/>
  <c r="O116" i="3" s="1"/>
  <c r="I116" i="3" s="1"/>
  <c r="O39" i="3" a="1"/>
  <c r="O39" i="3" s="1"/>
  <c r="I39" i="3" s="1"/>
  <c r="P371" i="3" a="1"/>
  <c r="P371" i="3" s="1"/>
  <c r="P40" i="3" a="1"/>
  <c r="P40" i="3" s="1"/>
  <c r="P28" i="3" a="1"/>
  <c r="P28" i="3" s="1"/>
  <c r="O174" i="3" a="1"/>
  <c r="O174" i="3" s="1"/>
  <c r="I174" i="3" s="1"/>
  <c r="O179" i="3" a="1"/>
  <c r="O179" i="3" s="1"/>
  <c r="I179" i="3" s="1"/>
  <c r="P478" i="3" a="1"/>
  <c r="P478" i="3" s="1"/>
  <c r="P469" i="3" a="1"/>
  <c r="P469" i="3" s="1"/>
  <c r="P214" i="3" a="1"/>
  <c r="P214" i="3" s="1"/>
  <c r="P365" i="3" a="1"/>
  <c r="P365" i="3" s="1"/>
  <c r="O102" i="3" a="1"/>
  <c r="O102" i="3" s="1"/>
  <c r="I102" i="3" s="1"/>
  <c r="O255" i="3" a="1"/>
  <c r="O255" i="3" s="1"/>
  <c r="I255" i="3" s="1"/>
  <c r="O267" i="3" a="1"/>
  <c r="O267" i="3" s="1"/>
  <c r="I267" i="3" s="1"/>
  <c r="P288" i="3" a="1"/>
  <c r="P288" i="3" s="1"/>
  <c r="O424" i="3" a="1"/>
  <c r="O424" i="3" s="1"/>
  <c r="I424" i="3" s="1"/>
  <c r="O318" i="3" a="1"/>
  <c r="O318" i="3" s="1"/>
  <c r="I318" i="3" s="1"/>
  <c r="O24" i="3" a="1"/>
  <c r="O24" i="3" s="1"/>
  <c r="I24" i="3" s="1"/>
  <c r="P454" i="3" a="1"/>
  <c r="P454" i="3" s="1"/>
  <c r="O486" i="3" a="1"/>
  <c r="O486" i="3" s="1"/>
  <c r="I486" i="3" s="1"/>
  <c r="O422" i="3" a="1"/>
  <c r="O422" i="3" s="1"/>
  <c r="I422" i="3" s="1"/>
  <c r="O476" i="3" a="1"/>
  <c r="O476" i="3" s="1"/>
  <c r="I476" i="3" s="1"/>
  <c r="O173" i="3" a="1"/>
  <c r="O173" i="3" s="1"/>
  <c r="I173" i="3" s="1"/>
  <c r="O194" i="3" a="1"/>
  <c r="O194" i="3" s="1"/>
  <c r="I194" i="3" s="1"/>
  <c r="P413" i="3" a="1"/>
  <c r="P413" i="3" s="1"/>
  <c r="O293" i="3" a="1"/>
  <c r="O293" i="3" s="1"/>
  <c r="I293" i="3" s="1"/>
  <c r="O37" i="3" a="1"/>
  <c r="O37" i="3" s="1"/>
  <c r="I37" i="3" s="1"/>
  <c r="O478" i="3" a="1"/>
  <c r="O478" i="3" s="1"/>
  <c r="I478" i="3" s="1"/>
  <c r="O151" i="3" a="1"/>
  <c r="O151" i="3" s="1"/>
  <c r="I151" i="3" s="1"/>
  <c r="O190" i="3" a="1"/>
  <c r="O190" i="3" s="1"/>
  <c r="I190" i="3" s="1"/>
  <c r="O161" i="3" a="1"/>
  <c r="O161" i="3" s="1"/>
  <c r="I161" i="3" s="1"/>
  <c r="P211" i="3" a="1"/>
  <c r="P211" i="3" s="1"/>
  <c r="O247" i="3" a="1"/>
  <c r="O247" i="3" s="1"/>
  <c r="I247" i="3" s="1"/>
  <c r="P255" i="3" a="1"/>
  <c r="P255" i="3" s="1"/>
  <c r="O92" i="3" a="1"/>
  <c r="O92" i="3" s="1"/>
  <c r="I92" i="3" s="1"/>
  <c r="P318" i="3" a="1"/>
  <c r="P318" i="3" s="1"/>
  <c r="P350" i="3" a="1"/>
  <c r="P350" i="3" s="1"/>
  <c r="O355" i="3" a="1"/>
  <c r="O355" i="3" s="1"/>
  <c r="I355" i="3" s="1"/>
  <c r="O58" i="3" a="1"/>
  <c r="O58" i="3" s="1"/>
  <c r="I58" i="3" s="1"/>
  <c r="O99" i="3" a="1"/>
  <c r="O99" i="3" s="1"/>
  <c r="I99" i="3" s="1"/>
  <c r="P442" i="3" a="1"/>
  <c r="P442" i="3" s="1"/>
  <c r="P461" i="3" a="1"/>
  <c r="P461" i="3" s="1"/>
  <c r="P492" i="3" a="1"/>
  <c r="P492" i="3" s="1"/>
  <c r="P303" i="3" a="1"/>
  <c r="P303" i="3" s="1"/>
  <c r="J303" i="3" s="1"/>
  <c r="O367" i="3" a="1"/>
  <c r="O367" i="3" s="1"/>
  <c r="I367" i="3" s="1"/>
  <c r="P229" i="3" a="1"/>
  <c r="P229" i="3" s="1"/>
  <c r="O6" i="3" a="1"/>
  <c r="O6" i="3" s="1"/>
  <c r="I6" i="3" s="1"/>
  <c r="O418" i="3" a="1"/>
  <c r="O418" i="3" s="1"/>
  <c r="I418" i="3" s="1"/>
  <c r="O438" i="3" a="1"/>
  <c r="O438" i="3" s="1"/>
  <c r="I438" i="3" s="1"/>
  <c r="O482" i="3" a="1"/>
  <c r="O482" i="3" s="1"/>
  <c r="I482" i="3" s="1"/>
  <c r="O186" i="3" a="1"/>
  <c r="O186" i="3" s="1"/>
  <c r="I186" i="3" s="1"/>
  <c r="P55" i="3" a="1"/>
  <c r="P55" i="3" s="1"/>
  <c r="O278" i="3" a="1"/>
  <c r="O278" i="3" s="1"/>
  <c r="I278" i="3" s="1"/>
  <c r="P436" i="3" a="1"/>
  <c r="P436" i="3" s="1"/>
  <c r="O296" i="3" a="1"/>
  <c r="O296" i="3" s="1"/>
  <c r="I296" i="3" s="1"/>
  <c r="O362" i="3" a="1"/>
  <c r="O362" i="3" s="1"/>
  <c r="I362" i="3" s="1"/>
  <c r="P343" i="3" a="1"/>
  <c r="P343" i="3" s="1"/>
  <c r="P143" i="3" a="1"/>
  <c r="P143" i="3" s="1"/>
  <c r="P85" i="3" a="1"/>
  <c r="P85" i="3" s="1"/>
  <c r="P75" i="3" a="1"/>
  <c r="P75" i="3" s="1"/>
  <c r="O356" i="3" a="1"/>
  <c r="O356" i="3" s="1"/>
  <c r="I356" i="3" s="1"/>
  <c r="O373" i="3" a="1"/>
  <c r="O373" i="3" s="1"/>
  <c r="I373" i="3" s="1"/>
  <c r="P395" i="3" a="1"/>
  <c r="P395" i="3" s="1"/>
  <c r="P96" i="3" a="1"/>
  <c r="P96" i="3" s="1"/>
  <c r="P126" i="3" a="1"/>
  <c r="P126" i="3" s="1"/>
  <c r="P439" i="3" a="1"/>
  <c r="P439" i="3" s="1"/>
  <c r="P93" i="3" a="1"/>
  <c r="P93" i="3" s="1"/>
  <c r="P460" i="3" a="1"/>
  <c r="P460" i="3" s="1"/>
  <c r="P406" i="3" a="1"/>
  <c r="P406" i="3" s="1"/>
  <c r="P220" i="3" a="1"/>
  <c r="P220" i="3" s="1"/>
  <c r="P127" i="3" a="1"/>
  <c r="P127" i="3" s="1"/>
  <c r="P163" i="3" a="1"/>
  <c r="P163" i="3" s="1"/>
  <c r="O109" i="3" a="1"/>
  <c r="O109" i="3" s="1"/>
  <c r="I109" i="3" s="1"/>
  <c r="O414" i="3" a="1"/>
  <c r="O414" i="3" s="1"/>
  <c r="I414" i="3" s="1"/>
  <c r="P292" i="3" a="1"/>
  <c r="P292" i="3" s="1"/>
  <c r="O47" i="3" a="1"/>
  <c r="O47" i="3" s="1"/>
  <c r="I47" i="3" s="1"/>
  <c r="P92" i="3" a="1"/>
  <c r="P92" i="3" s="1"/>
  <c r="O141" i="3" a="1"/>
  <c r="O141" i="3" s="1"/>
  <c r="I141" i="3" s="1"/>
  <c r="P458" i="3" a="1"/>
  <c r="P458" i="3" s="1"/>
  <c r="O463" i="3" a="1"/>
  <c r="O463" i="3" s="1"/>
  <c r="I463" i="3" s="1"/>
  <c r="O150" i="3" a="1"/>
  <c r="O150" i="3" s="1"/>
  <c r="I150" i="3" s="1"/>
  <c r="O185" i="3" a="1"/>
  <c r="O185" i="3" s="1"/>
  <c r="I185" i="3" s="1"/>
  <c r="P250" i="3" a="1"/>
  <c r="P250" i="3" s="1"/>
  <c r="P215" i="3" a="1"/>
  <c r="P215" i="3" s="1"/>
  <c r="P437" i="3" a="1"/>
  <c r="P437" i="3" s="1"/>
  <c r="O323" i="3" a="1"/>
  <c r="O323" i="3" s="1"/>
  <c r="I323" i="3" s="1"/>
  <c r="O140" i="3" a="1"/>
  <c r="O140" i="3" s="1"/>
  <c r="I140" i="3" s="1"/>
  <c r="P36" i="3" a="1"/>
  <c r="P36" i="3" s="1"/>
  <c r="O154" i="3" a="1"/>
  <c r="O154" i="3" s="1"/>
  <c r="I154" i="3" s="1"/>
  <c r="O378" i="3" a="1"/>
  <c r="O378" i="3" s="1"/>
  <c r="I378" i="3" s="1"/>
  <c r="P448" i="3" a="1"/>
  <c r="P448" i="3" s="1"/>
  <c r="P132" i="3" a="1"/>
  <c r="P132" i="3" s="1"/>
  <c r="P135" i="3" a="1"/>
  <c r="P135" i="3" s="1"/>
  <c r="P416" i="3" a="1"/>
  <c r="P416" i="3" s="1"/>
  <c r="P87" i="3" a="1"/>
  <c r="P87" i="3" s="1"/>
  <c r="P440" i="3" a="1"/>
  <c r="P440" i="3" s="1"/>
  <c r="O94" i="3" a="1"/>
  <c r="O94" i="3" s="1"/>
  <c r="I94" i="3" s="1"/>
  <c r="P466" i="3" a="1"/>
  <c r="P466" i="3" s="1"/>
  <c r="O118" i="3" a="1"/>
  <c r="O118" i="3" s="1"/>
  <c r="I118" i="3" s="1"/>
  <c r="O472" i="3" a="1"/>
  <c r="O472" i="3" s="1"/>
  <c r="I472" i="3" s="1"/>
  <c r="P459" i="3" a="1"/>
  <c r="P459" i="3" s="1"/>
  <c r="O462" i="3" a="1"/>
  <c r="O462" i="3" s="1"/>
  <c r="I462" i="3" s="1"/>
  <c r="O374" i="3" a="1"/>
  <c r="O374" i="3" s="1"/>
  <c r="I374" i="3" s="1"/>
  <c r="O387" i="3" a="1"/>
  <c r="O387" i="3" s="1"/>
  <c r="I387" i="3" s="1"/>
  <c r="P293" i="3" a="1"/>
  <c r="P293" i="3" s="1"/>
  <c r="O26" i="3" a="1"/>
  <c r="O26" i="3" s="1"/>
  <c r="I26" i="3" s="1"/>
  <c r="P362" i="3" a="1"/>
  <c r="P362" i="3" s="1"/>
  <c r="O111" i="3" a="1"/>
  <c r="O111" i="3" s="1"/>
  <c r="I111" i="3" s="1"/>
  <c r="P114" i="3" a="1"/>
  <c r="P114" i="3" s="1"/>
  <c r="P382" i="3" a="1"/>
  <c r="P382" i="3" s="1"/>
  <c r="P397" i="3" a="1"/>
  <c r="P397" i="3" s="1"/>
  <c r="P58" i="3" a="1"/>
  <c r="P58" i="3" s="1"/>
  <c r="O13" i="3" a="1"/>
  <c r="O13" i="3" s="1"/>
  <c r="I13" i="3" s="1"/>
  <c r="O458" i="3" a="1"/>
  <c r="O458" i="3" s="1"/>
  <c r="I458" i="3" s="1"/>
  <c r="P456" i="3" a="1"/>
  <c r="P456" i="3" s="1"/>
  <c r="O189" i="3" a="1"/>
  <c r="O189" i="3" s="1"/>
  <c r="I189" i="3" s="1"/>
  <c r="O196" i="3" a="1"/>
  <c r="O196" i="3" s="1"/>
  <c r="I196" i="3" s="1"/>
  <c r="P19" i="3" a="1"/>
  <c r="P19" i="3" s="1"/>
  <c r="P263" i="3" a="1"/>
  <c r="P263" i="3" s="1"/>
  <c r="O266" i="3" a="1"/>
  <c r="O266" i="3" s="1"/>
  <c r="I266" i="3" s="1"/>
  <c r="P295" i="3" a="1"/>
  <c r="P295" i="3" s="1"/>
  <c r="P346" i="3" a="1"/>
  <c r="P346" i="3" s="1"/>
  <c r="O311" i="3" a="1"/>
  <c r="O311" i="3" s="1"/>
  <c r="I311" i="3" s="1"/>
  <c r="O199" i="3" a="1"/>
  <c r="O199" i="3" s="1"/>
  <c r="I199" i="3" s="1"/>
  <c r="O357" i="3" a="1"/>
  <c r="O357" i="3" s="1"/>
  <c r="I357" i="3" s="1"/>
  <c r="O70" i="3" a="1"/>
  <c r="O70" i="3" s="1"/>
  <c r="I70" i="3" s="1"/>
  <c r="P59" i="3" a="1"/>
  <c r="P59" i="3" s="1"/>
  <c r="P13" i="3" a="1"/>
  <c r="P13" i="3" s="1"/>
  <c r="O443" i="3" a="1"/>
  <c r="O443" i="3" s="1"/>
  <c r="I443" i="3" s="1"/>
  <c r="O188" i="3" a="1"/>
  <c r="O188" i="3" s="1"/>
  <c r="I188" i="3" s="1"/>
  <c r="P54" i="3" a="1"/>
  <c r="P54" i="3" s="1"/>
  <c r="O158" i="3" a="1"/>
  <c r="O158" i="3" s="1"/>
  <c r="I158" i="3" s="1"/>
  <c r="P277" i="3" a="1"/>
  <c r="P277" i="3" s="1"/>
  <c r="P435" i="3" a="1"/>
  <c r="P435" i="3" s="1"/>
  <c r="P149" i="3" a="1"/>
  <c r="P149" i="3" s="1"/>
  <c r="J149" i="3" s="1"/>
  <c r="O325" i="3" a="1"/>
  <c r="O325" i="3" s="1"/>
  <c r="I325" i="3" s="1"/>
  <c r="P82" i="3" a="1"/>
  <c r="P82" i="3" s="1"/>
  <c r="O465" i="3" a="1"/>
  <c r="O465" i="3" s="1"/>
  <c r="I465" i="3" s="1"/>
  <c r="O184" i="3" a="1"/>
  <c r="O184" i="3" s="1"/>
  <c r="I184" i="3" s="1"/>
  <c r="P468" i="3" a="1"/>
  <c r="P468" i="3" s="1"/>
  <c r="P262" i="3" a="1"/>
  <c r="P262" i="3" s="1"/>
  <c r="P9" i="3" a="1"/>
  <c r="P9" i="3" s="1"/>
  <c r="O57" i="3" a="1"/>
  <c r="O57" i="3" s="1"/>
  <c r="I57" i="3" s="1"/>
  <c r="P383" i="3" a="1"/>
  <c r="P383" i="3" s="1"/>
  <c r="O454" i="3" a="1"/>
  <c r="O454" i="3" s="1"/>
  <c r="I454" i="3" s="1"/>
  <c r="O417" i="3" a="1"/>
  <c r="O417" i="3" s="1"/>
  <c r="I417" i="3" s="1"/>
  <c r="O489" i="3" a="1"/>
  <c r="O489" i="3" s="1"/>
  <c r="I489" i="3" s="1"/>
  <c r="P443" i="3" a="1"/>
  <c r="P443" i="3" s="1"/>
  <c r="O187" i="3" a="1"/>
  <c r="O187" i="3" s="1"/>
  <c r="I187" i="3" s="1"/>
  <c r="O287" i="3" a="1"/>
  <c r="O287" i="3" s="1"/>
  <c r="I287" i="3" s="1"/>
  <c r="O219" i="3" a="1"/>
  <c r="O219" i="3" s="1"/>
  <c r="I219" i="3" s="1"/>
  <c r="P4" i="3" a="1"/>
  <c r="P4" i="3" s="1"/>
  <c r="P417" i="3" a="1"/>
  <c r="P417" i="3" s="1"/>
  <c r="P432" i="3" a="1"/>
  <c r="P432" i="3" s="1"/>
  <c r="O473" i="3" a="1"/>
  <c r="O473" i="3" s="1"/>
  <c r="I473" i="3" s="1"/>
  <c r="P257" i="3" a="1"/>
  <c r="P257" i="3" s="1"/>
  <c r="P370" i="3" a="1"/>
  <c r="P370" i="3" s="1"/>
  <c r="P479" i="3" a="1"/>
  <c r="P479" i="3" s="1"/>
  <c r="O455" i="3" a="1"/>
  <c r="O455" i="3" s="1"/>
  <c r="I455" i="3" s="1"/>
  <c r="O497" i="3" a="1"/>
  <c r="O497" i="3" s="1"/>
  <c r="I497" i="3" s="1"/>
  <c r="P242" i="3" a="1"/>
  <c r="P242" i="3" s="1"/>
  <c r="J242" i="3" s="1"/>
  <c r="P86" i="3" a="1"/>
  <c r="P86" i="3" s="1"/>
  <c r="P151" i="3" a="1"/>
  <c r="P151" i="3" s="1"/>
  <c r="O50" i="3" a="1"/>
  <c r="O50" i="3" s="1"/>
  <c r="I50" i="3" s="1"/>
  <c r="O361" i="3" a="1"/>
  <c r="O361" i="3" s="1"/>
  <c r="I361" i="3" s="1"/>
  <c r="P489" i="3" a="1"/>
  <c r="P489" i="3" s="1"/>
  <c r="O15" i="3" a="1"/>
  <c r="O15" i="3" s="1"/>
  <c r="I15" i="3" s="1"/>
  <c r="P465" i="3" a="1"/>
  <c r="P465" i="3" s="1"/>
  <c r="O242" i="3" a="1"/>
  <c r="O242" i="3" s="1"/>
  <c r="I242" i="3" s="1"/>
  <c r="O171" i="3" a="1"/>
  <c r="O171" i="3" s="1"/>
  <c r="I171" i="3" s="1"/>
  <c r="P108" i="3" a="1"/>
  <c r="P108" i="3" s="1"/>
  <c r="O493" i="3" a="1"/>
  <c r="O493" i="3" s="1"/>
  <c r="I493" i="3" s="1"/>
  <c r="O289" i="3" a="1"/>
  <c r="O289" i="3" s="1"/>
  <c r="I289" i="3" s="1"/>
  <c r="O370" i="3" a="1"/>
  <c r="O370" i="3" s="1"/>
  <c r="I370" i="3" s="1"/>
  <c r="P57" i="3" a="1"/>
  <c r="P57" i="3" s="1"/>
  <c r="O479" i="3" a="1"/>
  <c r="O479" i="3" s="1"/>
  <c r="I479" i="3" s="1"/>
  <c r="P133" i="3" a="1"/>
  <c r="P133" i="3" s="1"/>
  <c r="P152" i="3" a="1"/>
  <c r="P152" i="3" s="1"/>
  <c r="O405" i="3" a="1"/>
  <c r="O405" i="3" s="1"/>
  <c r="I405" i="3" s="1"/>
  <c r="P159" i="3" a="1"/>
  <c r="P159" i="3" s="1"/>
  <c r="O352" i="3" a="1"/>
  <c r="O352" i="3" s="1"/>
  <c r="I352" i="3" s="1"/>
  <c r="O128" i="3" a="1"/>
  <c r="O128" i="3" s="1"/>
  <c r="I128" i="3" s="1"/>
  <c r="P496" i="3" a="1"/>
  <c r="P496" i="3" s="1"/>
  <c r="O175" i="3" a="1"/>
  <c r="O175" i="3" s="1"/>
  <c r="I175" i="3" s="1"/>
  <c r="O350" i="3" a="1"/>
  <c r="O350" i="3" s="1"/>
  <c r="I350" i="3" s="1"/>
  <c r="P418" i="3" a="1"/>
  <c r="P418" i="3" s="1"/>
  <c r="P387" i="3" a="1"/>
  <c r="P387" i="3" s="1"/>
  <c r="O104" i="3" a="1"/>
  <c r="O104" i="3" s="1"/>
  <c r="I104" i="3" s="1"/>
  <c r="O40" i="3" a="1"/>
  <c r="O40" i="3" s="1"/>
  <c r="I40" i="3" s="1"/>
  <c r="O97" i="3" a="1"/>
  <c r="O97" i="3" s="1"/>
  <c r="I97" i="3" s="1"/>
  <c r="P497" i="3" a="1"/>
  <c r="P497" i="3" s="1"/>
  <c r="P347" i="3" a="1"/>
  <c r="P347" i="3" s="1"/>
  <c r="P169" i="3" a="1"/>
  <c r="P169" i="3" s="1"/>
  <c r="O203" i="3" a="1"/>
  <c r="O203" i="3" s="1"/>
  <c r="I203" i="3" s="1"/>
  <c r="O259" i="3" a="1"/>
  <c r="O259" i="3" s="1"/>
  <c r="I259" i="3" s="1"/>
  <c r="P328" i="3" a="1"/>
  <c r="P328" i="3" s="1"/>
  <c r="O78" i="3" a="1"/>
  <c r="O78" i="3" s="1"/>
  <c r="I78" i="3" s="1"/>
  <c r="O396" i="3" a="1"/>
  <c r="O396" i="3" s="1"/>
  <c r="I396" i="3" s="1"/>
  <c r="P473" i="3" a="1"/>
  <c r="P473" i="3" s="1"/>
  <c r="P336" i="3" a="1"/>
  <c r="P336" i="3" s="1"/>
  <c r="O381" i="3" a="1"/>
  <c r="O381" i="3" s="1"/>
  <c r="I381" i="3" s="1"/>
  <c r="P396" i="3" a="1"/>
  <c r="P396" i="3" s="1"/>
  <c r="P61" i="3" a="1"/>
  <c r="P61" i="3" s="1"/>
  <c r="P128" i="3" a="1"/>
  <c r="P128" i="3" s="1"/>
  <c r="P494" i="3" a="1"/>
  <c r="P494" i="3" s="1"/>
  <c r="P89" i="3" a="1"/>
  <c r="P89" i="3" s="1"/>
  <c r="P348" i="3" a="1"/>
  <c r="P348" i="3" s="1"/>
  <c r="O130" i="3" a="1"/>
  <c r="O130" i="3" s="1"/>
  <c r="I130" i="3" s="1"/>
  <c r="P476" i="3" a="1"/>
  <c r="P476" i="3" s="1"/>
  <c r="P313" i="3" a="1"/>
  <c r="P313" i="3" s="1"/>
  <c r="P445" i="3" a="1"/>
  <c r="P445" i="3" s="1"/>
  <c r="P32" i="3" a="1"/>
  <c r="P32" i="3" s="1"/>
  <c r="J32" i="3" s="1"/>
  <c r="P95" i="3" a="1"/>
  <c r="P95" i="3" s="1"/>
  <c r="O183" i="3" a="1"/>
  <c r="O183" i="3" s="1"/>
  <c r="I183" i="3" s="1"/>
  <c r="P144" i="3" a="1"/>
  <c r="P144" i="3" s="1"/>
  <c r="O127" i="3" a="1"/>
  <c r="O127" i="3" s="1"/>
  <c r="I127" i="3" s="1"/>
  <c r="P17" i="3" a="1"/>
  <c r="P17" i="3" s="1"/>
  <c r="P403" i="3" a="1"/>
  <c r="P403" i="3" s="1"/>
  <c r="O420" i="3" a="1"/>
  <c r="O420" i="3" s="1"/>
  <c r="I420" i="3" s="1"/>
  <c r="P457" i="3" a="1"/>
  <c r="P457" i="3" s="1"/>
  <c r="O124" i="3" a="1"/>
  <c r="O124" i="3" s="1"/>
  <c r="I124" i="3" s="1"/>
  <c r="P69" i="3" a="1"/>
  <c r="P69" i="3" s="1"/>
  <c r="O433" i="3" a="1"/>
  <c r="O433" i="3" s="1"/>
  <c r="I433" i="3" s="1"/>
  <c r="O440" i="3" a="1"/>
  <c r="O440" i="3" s="1"/>
  <c r="I440" i="3" s="1"/>
  <c r="O241" i="3" a="1"/>
  <c r="O241" i="3" s="1"/>
  <c r="I241" i="3" s="1"/>
  <c r="O272" i="3" a="1"/>
  <c r="O272" i="3" s="1"/>
  <c r="I272" i="3" s="1"/>
  <c r="P117" i="3" a="1"/>
  <c r="P117" i="3" s="1"/>
  <c r="P39" i="3" a="1"/>
  <c r="P39" i="3" s="1"/>
  <c r="P153" i="3" a="1"/>
  <c r="P153" i="3" s="1"/>
  <c r="P446" i="3" a="1"/>
  <c r="P446" i="3" s="1"/>
  <c r="O421" i="3" a="1"/>
  <c r="O421" i="3" s="1"/>
  <c r="I421" i="3" s="1"/>
  <c r="O444" i="3" a="1"/>
  <c r="O444" i="3" s="1"/>
  <c r="I444" i="3" s="1"/>
  <c r="O461" i="3" a="1"/>
  <c r="O461" i="3" s="1"/>
  <c r="I461" i="3" s="1"/>
  <c r="O276" i="3" a="1"/>
  <c r="O276" i="3" s="1"/>
  <c r="I276" i="3" s="1"/>
  <c r="P41" i="3" a="1"/>
  <c r="P41" i="3" s="1"/>
  <c r="P438" i="3" a="1"/>
  <c r="P438" i="3" s="1"/>
  <c r="O460" i="3" a="1"/>
  <c r="O460" i="3" s="1"/>
  <c r="I460" i="3" s="1"/>
  <c r="O197" i="3" a="1"/>
  <c r="O197" i="3" s="1"/>
  <c r="I197" i="3" s="1"/>
  <c r="P256" i="3" a="1"/>
  <c r="P256" i="3" s="1"/>
  <c r="P323" i="3" a="1"/>
  <c r="P323" i="3" s="1"/>
  <c r="P52" i="3" a="1"/>
  <c r="P52" i="3" s="1"/>
  <c r="O496" i="3" a="1"/>
  <c r="O496" i="3" s="1"/>
  <c r="I496" i="3" s="1"/>
  <c r="P240" i="3" a="1"/>
  <c r="P240" i="3" s="1"/>
  <c r="P424" i="3" a="1"/>
  <c r="P424" i="3" s="1"/>
  <c r="O8" i="3" a="1"/>
  <c r="O8" i="3" s="1"/>
  <c r="I8" i="3" s="1"/>
  <c r="O395" i="3" a="1"/>
  <c r="O395" i="3" s="1"/>
  <c r="I395" i="3" s="1"/>
  <c r="P486" i="3" a="1"/>
  <c r="P486" i="3" s="1"/>
  <c r="O87" i="3" a="1"/>
  <c r="O87" i="3" s="1"/>
  <c r="I87" i="3" s="1"/>
  <c r="P474" i="3" a="1"/>
  <c r="P474" i="3" s="1"/>
  <c r="O93" i="3" a="1"/>
  <c r="O93" i="3" s="1"/>
  <c r="I93" i="3" s="1"/>
  <c r="O494" i="3" a="1"/>
  <c r="O494" i="3" s="1"/>
  <c r="I494" i="3" s="1"/>
  <c r="O466" i="3" a="1"/>
  <c r="O466" i="3" s="1"/>
  <c r="I466" i="3" s="1"/>
  <c r="P192" i="3" a="1"/>
  <c r="P192" i="3" s="1"/>
  <c r="P279" i="3" a="1"/>
  <c r="P279" i="3" s="1"/>
  <c r="O316" i="3" a="1"/>
  <c r="O316" i="3" s="1"/>
  <c r="I316" i="3" s="1"/>
  <c r="O113" i="3" a="1"/>
  <c r="O113" i="3" s="1"/>
  <c r="I113" i="3" s="1"/>
  <c r="O135" i="3" a="1"/>
  <c r="O135" i="3" s="1"/>
  <c r="I135" i="3" s="1"/>
  <c r="O11" i="3" a="1"/>
  <c r="O11" i="3" s="1"/>
  <c r="I11" i="3" s="1"/>
  <c r="P441" i="3" a="1"/>
  <c r="P441" i="3" s="1"/>
  <c r="O95" i="3" a="1"/>
  <c r="O95" i="3" s="1"/>
  <c r="I95" i="3" s="1"/>
  <c r="O495" i="3" a="1"/>
  <c r="O495" i="3" s="1"/>
  <c r="I495" i="3" s="1"/>
  <c r="P401" i="3" a="1"/>
  <c r="P401" i="3" s="1"/>
  <c r="J401" i="3" s="1"/>
  <c r="P178" i="3" a="1"/>
  <c r="P178" i="3" s="1"/>
  <c r="O301" i="3" a="1"/>
  <c r="O301" i="3" s="1"/>
  <c r="I301" i="3" s="1"/>
  <c r="P269" i="3" a="1"/>
  <c r="P269" i="3" s="1"/>
  <c r="O384" i="3" a="1"/>
  <c r="O384" i="3" s="1"/>
  <c r="I384" i="3" s="1"/>
  <c r="O445" i="3" a="1"/>
  <c r="O445" i="3" s="1"/>
  <c r="I445" i="3" s="1"/>
  <c r="O65" i="3" a="1"/>
  <c r="O65" i="3" s="1"/>
  <c r="I65" i="3" s="1"/>
  <c r="O71" i="3" a="1"/>
  <c r="O71" i="3" s="1"/>
  <c r="I71" i="3" s="1"/>
  <c r="P187" i="3" a="1"/>
  <c r="P187" i="3" s="1"/>
  <c r="O125" i="3" a="1"/>
  <c r="O125" i="3" s="1"/>
  <c r="I125" i="3" s="1"/>
  <c r="O114" i="3" a="1"/>
  <c r="O114" i="3" s="1"/>
  <c r="I114" i="3" s="1"/>
  <c r="P112" i="3" a="1"/>
  <c r="P112" i="3" s="1"/>
  <c r="P384" i="3" a="1"/>
  <c r="P384" i="3" s="1"/>
  <c r="P400" i="3" a="1"/>
  <c r="P400" i="3" s="1"/>
  <c r="P11" i="3" a="1"/>
  <c r="P11" i="3" s="1"/>
  <c r="O159" i="3" a="1"/>
  <c r="O159" i="3" s="1"/>
  <c r="I159" i="3" s="1"/>
  <c r="P394" i="3" a="1"/>
  <c r="P394" i="3" s="1"/>
  <c r="O283" i="3" a="1"/>
  <c r="O283" i="3" s="1"/>
  <c r="I283" i="3" s="1"/>
  <c r="P119" i="3" a="1"/>
  <c r="P119" i="3" s="1"/>
  <c r="O67" i="3" a="1"/>
  <c r="O67" i="3" s="1"/>
  <c r="I67" i="3" s="1"/>
  <c r="O492" i="3" a="1"/>
  <c r="O492" i="3" s="1"/>
  <c r="I492" i="3" s="1"/>
  <c r="O312" i="3" a="1"/>
  <c r="O312" i="3" s="1"/>
  <c r="I312" i="3" s="1"/>
  <c r="P359" i="3" a="1"/>
  <c r="P359" i="3" s="1"/>
  <c r="O153" i="3" a="1"/>
  <c r="O153" i="3" s="1"/>
  <c r="I153" i="3" s="1"/>
  <c r="O41" i="3" a="1"/>
  <c r="O41" i="3" s="1"/>
  <c r="I41" i="3" s="1"/>
  <c r="O481" i="3" a="1"/>
  <c r="O481" i="3" s="1"/>
  <c r="I481" i="3" s="1"/>
  <c r="P464" i="3" a="1"/>
  <c r="P464" i="3" s="1"/>
  <c r="O122" i="3" a="1"/>
  <c r="O122" i="3" s="1"/>
  <c r="I122" i="3" s="1"/>
  <c r="P379" i="3" a="1"/>
  <c r="P379" i="3" s="1"/>
  <c r="P485" i="3" a="1"/>
  <c r="P485" i="3" s="1"/>
  <c r="P481" i="3" a="1"/>
  <c r="P481" i="3" s="1"/>
  <c r="P182" i="3" a="1"/>
  <c r="P182" i="3" s="1"/>
  <c r="P355" i="3" a="1"/>
  <c r="P355" i="3" s="1"/>
  <c r="P422" i="3" a="1"/>
  <c r="P422" i="3" s="1"/>
  <c r="O474" i="3" a="1"/>
  <c r="O474" i="3" s="1"/>
  <c r="I474" i="3" s="1"/>
  <c r="P386" i="3" a="1"/>
  <c r="P386" i="3" s="1"/>
  <c r="O369" i="3" a="1"/>
  <c r="O369" i="3" s="1"/>
  <c r="I369" i="3" s="1"/>
  <c r="P455" i="3" a="1"/>
  <c r="P455" i="3" s="1"/>
  <c r="O456" i="3" a="1"/>
  <c r="O456" i="3" s="1"/>
  <c r="I456" i="3" s="1"/>
  <c r="G553" i="3" l="1" a="1"/>
  <c r="G553" i="3" s="1"/>
  <c r="G391" i="3" a="1"/>
  <c r="G391" i="3" s="1"/>
  <c r="G570" i="3" a="1"/>
  <c r="G570" i="3" s="1"/>
  <c r="K580" i="3"/>
  <c r="J580" i="3"/>
  <c r="J551" i="3"/>
  <c r="K551" i="3"/>
  <c r="K541" i="3"/>
  <c r="J541" i="3"/>
  <c r="K540" i="3"/>
  <c r="J540" i="3"/>
  <c r="J543" i="3"/>
  <c r="K543" i="3"/>
  <c r="J522" i="3"/>
  <c r="K522" i="3"/>
  <c r="G508" i="3" a="1"/>
  <c r="G508" i="3" s="1"/>
  <c r="J535" i="3"/>
  <c r="K535" i="3"/>
  <c r="J561" i="3"/>
  <c r="K561" i="3"/>
  <c r="J569" i="3"/>
  <c r="K569" i="3"/>
  <c r="J572" i="3"/>
  <c r="K572" i="3"/>
  <c r="J526" i="3"/>
  <c r="K526" i="3"/>
  <c r="K523" i="3"/>
  <c r="J523" i="3"/>
  <c r="K550" i="3"/>
  <c r="J550" i="3"/>
  <c r="J573" i="3"/>
  <c r="K573" i="3"/>
  <c r="J521" i="3"/>
  <c r="K521" i="3"/>
  <c r="G521" i="3" s="1" a="1"/>
  <c r="G521" i="3" s="1"/>
  <c r="J544" i="3"/>
  <c r="K544" i="3"/>
  <c r="G544" i="3" s="1" a="1"/>
  <c r="G544" i="3" s="1"/>
  <c r="K527" i="3"/>
  <c r="J527" i="3"/>
  <c r="K565" i="3"/>
  <c r="J565" i="3"/>
  <c r="K578" i="3"/>
  <c r="J578" i="3"/>
  <c r="K534" i="3"/>
  <c r="J534" i="3"/>
  <c r="K559" i="3"/>
  <c r="J559" i="3"/>
  <c r="K520" i="3"/>
  <c r="J520" i="3"/>
  <c r="J528" i="3"/>
  <c r="K528" i="3"/>
  <c r="J538" i="3"/>
  <c r="K538" i="3"/>
  <c r="K549" i="3"/>
  <c r="J549" i="3"/>
  <c r="J575" i="3"/>
  <c r="K575" i="3"/>
  <c r="G575" i="3" s="1" a="1"/>
  <c r="G575" i="3" s="1"/>
  <c r="G542" i="3" a="1"/>
  <c r="G542" i="3" s="1"/>
  <c r="G552" i="3" a="1"/>
  <c r="G552" i="3" s="1"/>
  <c r="K525" i="3"/>
  <c r="J525" i="3"/>
  <c r="J581" i="3"/>
  <c r="K581" i="3"/>
  <c r="J554" i="3"/>
  <c r="K554" i="3"/>
  <c r="K533" i="3"/>
  <c r="J533" i="3"/>
  <c r="K557" i="3"/>
  <c r="J557" i="3"/>
  <c r="K545" i="3"/>
  <c r="J545" i="3"/>
  <c r="J539" i="3"/>
  <c r="K539" i="3"/>
  <c r="J568" i="3"/>
  <c r="K568" i="3"/>
  <c r="K524" i="3"/>
  <c r="J524" i="3"/>
  <c r="J531" i="3"/>
  <c r="K531" i="3"/>
  <c r="K558" i="3"/>
  <c r="J558" i="3"/>
  <c r="K577" i="3"/>
  <c r="J577" i="3"/>
  <c r="J546" i="3"/>
  <c r="K546" i="3"/>
  <c r="J555" i="3"/>
  <c r="K555" i="3"/>
  <c r="K532" i="3"/>
  <c r="J532" i="3"/>
  <c r="K566" i="3"/>
  <c r="J566" i="3"/>
  <c r="J547" i="3"/>
  <c r="K547" i="3"/>
  <c r="J579" i="3"/>
  <c r="K579" i="3"/>
  <c r="K529" i="3"/>
  <c r="J529" i="3"/>
  <c r="J537" i="3"/>
  <c r="K537" i="3"/>
  <c r="J548" i="3"/>
  <c r="K548" i="3"/>
  <c r="J560" i="3"/>
  <c r="K560" i="3"/>
  <c r="J571" i="3"/>
  <c r="K571" i="3"/>
  <c r="K576" i="3"/>
  <c r="J576" i="3"/>
  <c r="J562" i="3"/>
  <c r="K562" i="3"/>
  <c r="K564" i="3"/>
  <c r="J564" i="3"/>
  <c r="J563" i="3"/>
  <c r="K563" i="3"/>
  <c r="K556" i="3"/>
  <c r="J556" i="3"/>
  <c r="K567" i="3"/>
  <c r="J567" i="3"/>
  <c r="K530" i="3"/>
  <c r="J530" i="3"/>
  <c r="J536" i="3"/>
  <c r="K536" i="3"/>
  <c r="J574" i="3"/>
  <c r="K574" i="3"/>
  <c r="G505" i="3" a="1"/>
  <c r="G505" i="3" s="1"/>
  <c r="G401" i="3" a="1"/>
  <c r="G401" i="3" s="1"/>
  <c r="G514" i="3" a="1"/>
  <c r="G514" i="3" s="1"/>
  <c r="G303" i="3" a="1"/>
  <c r="G303" i="3" s="1"/>
  <c r="G242" i="3" a="1"/>
  <c r="G242" i="3" s="1"/>
  <c r="G101" i="3" a="1"/>
  <c r="G101" i="3" s="1"/>
  <c r="J511" i="3"/>
  <c r="K511" i="3"/>
  <c r="J501" i="3"/>
  <c r="K501" i="3"/>
  <c r="J499" i="3"/>
  <c r="K499" i="3"/>
  <c r="K507" i="3"/>
  <c r="J507" i="3"/>
  <c r="K429" i="3"/>
  <c r="J429" i="3"/>
  <c r="J518" i="3"/>
  <c r="K518" i="3"/>
  <c r="J502" i="3"/>
  <c r="K502" i="3"/>
  <c r="K428" i="3"/>
  <c r="J428" i="3"/>
  <c r="J500" i="3"/>
  <c r="K500" i="3"/>
  <c r="K517" i="3"/>
  <c r="J517" i="3"/>
  <c r="G149" i="3" a="1"/>
  <c r="G149" i="3" s="1"/>
  <c r="G122" i="3" a="1"/>
  <c r="G122" i="3" s="1"/>
  <c r="J503" i="3"/>
  <c r="K503" i="3"/>
  <c r="J510" i="3"/>
  <c r="K510" i="3"/>
  <c r="J509" i="3"/>
  <c r="K509" i="3"/>
  <c r="K516" i="3"/>
  <c r="J516" i="3"/>
  <c r="J427" i="3"/>
  <c r="K427" i="3"/>
  <c r="J504" i="3"/>
  <c r="K504" i="3"/>
  <c r="G390" i="3" a="1"/>
  <c r="G390" i="3" s="1"/>
  <c r="K430" i="3"/>
  <c r="J430" i="3"/>
  <c r="J513" i="3"/>
  <c r="K513" i="3"/>
  <c r="J512" i="3"/>
  <c r="K512" i="3"/>
  <c r="J515" i="3"/>
  <c r="K515" i="3"/>
  <c r="J506" i="3"/>
  <c r="K506" i="3"/>
  <c r="K519" i="3"/>
  <c r="J519" i="3"/>
  <c r="G123" i="3" a="1"/>
  <c r="G123" i="3" s="1"/>
  <c r="G306" i="3" a="1"/>
  <c r="G306" i="3" s="1"/>
  <c r="G452" i="3" a="1"/>
  <c r="G452" i="3" s="1"/>
  <c r="G100" i="3" a="1"/>
  <c r="G100" i="3" s="1"/>
  <c r="G124" i="3" a="1"/>
  <c r="G124" i="3" s="1"/>
  <c r="G32" i="3" a="1"/>
  <c r="G32" i="3" s="1"/>
  <c r="G304" i="3" a="1"/>
  <c r="G304" i="3" s="1"/>
  <c r="G467" i="3" a="1"/>
  <c r="G467" i="3" s="1"/>
  <c r="G305" i="3" a="1"/>
  <c r="G305" i="3" s="1"/>
  <c r="G47" i="3" a="1"/>
  <c r="G47" i="3" s="1"/>
  <c r="E15" i="1"/>
  <c r="F15" i="1" s="1"/>
  <c r="E7" i="4"/>
  <c r="D7" i="4" s="1"/>
  <c r="K48" i="3"/>
  <c r="J48" i="3"/>
  <c r="J2" i="3"/>
  <c r="K2" i="3"/>
  <c r="K488" i="3"/>
  <c r="J488" i="3"/>
  <c r="J207" i="3"/>
  <c r="K207" i="3"/>
  <c r="J217" i="3"/>
  <c r="K217" i="3"/>
  <c r="J200" i="3"/>
  <c r="K200" i="3"/>
  <c r="K249" i="3"/>
  <c r="J249" i="3"/>
  <c r="J121" i="3"/>
  <c r="K121" i="3"/>
  <c r="K317" i="3"/>
  <c r="J317" i="3"/>
  <c r="J185" i="3"/>
  <c r="K185" i="3"/>
  <c r="J254" i="3"/>
  <c r="K254" i="3"/>
  <c r="K182" i="3"/>
  <c r="J182" i="3"/>
  <c r="K192" i="3"/>
  <c r="J192" i="3"/>
  <c r="K169" i="3"/>
  <c r="J169" i="3"/>
  <c r="J135" i="3"/>
  <c r="K135" i="3"/>
  <c r="K291" i="3"/>
  <c r="J291" i="3"/>
  <c r="K213" i="3"/>
  <c r="J213" i="3"/>
  <c r="J134" i="3"/>
  <c r="K134" i="3"/>
  <c r="K320" i="3"/>
  <c r="J320" i="3"/>
  <c r="K321" i="3"/>
  <c r="J321" i="3"/>
  <c r="J91" i="3"/>
  <c r="K91" i="3"/>
  <c r="J470" i="3"/>
  <c r="K470" i="3"/>
  <c r="K338" i="3"/>
  <c r="J338" i="3"/>
  <c r="K369" i="3"/>
  <c r="J369" i="3"/>
  <c r="J259" i="3"/>
  <c r="K259" i="3"/>
  <c r="J205" i="3"/>
  <c r="K205" i="3"/>
  <c r="K379" i="3"/>
  <c r="J379" i="3"/>
  <c r="J446" i="3"/>
  <c r="K446" i="3"/>
  <c r="J382" i="3"/>
  <c r="K382" i="3"/>
  <c r="K220" i="3"/>
  <c r="J220" i="3"/>
  <c r="J486" i="3"/>
  <c r="K486" i="3"/>
  <c r="K117" i="3"/>
  <c r="J117" i="3"/>
  <c r="J348" i="3"/>
  <c r="K348" i="3"/>
  <c r="K362" i="3"/>
  <c r="J362" i="3"/>
  <c r="J93" i="3"/>
  <c r="K93" i="3"/>
  <c r="K463" i="3"/>
  <c r="J463" i="3"/>
  <c r="J433" i="3"/>
  <c r="K433" i="3"/>
  <c r="K51" i="3"/>
  <c r="J51" i="3"/>
  <c r="K353" i="3"/>
  <c r="J353" i="3"/>
  <c r="J316" i="3"/>
  <c r="K316" i="3"/>
  <c r="K25" i="3"/>
  <c r="J25" i="3"/>
  <c r="J423" i="3"/>
  <c r="K423" i="3"/>
  <c r="K280" i="3"/>
  <c r="J280" i="3"/>
  <c r="K105" i="3"/>
  <c r="J105" i="3"/>
  <c r="K261" i="3"/>
  <c r="J261" i="3"/>
  <c r="K418" i="3"/>
  <c r="J418" i="3"/>
  <c r="J269" i="3"/>
  <c r="K269" i="3"/>
  <c r="K494" i="3"/>
  <c r="J494" i="3"/>
  <c r="K293" i="3"/>
  <c r="J293" i="3"/>
  <c r="K437" i="3"/>
  <c r="J437" i="3"/>
  <c r="J126" i="3"/>
  <c r="K126" i="3"/>
  <c r="K28" i="3"/>
  <c r="J28" i="3"/>
  <c r="K398" i="3"/>
  <c r="J398" i="3"/>
  <c r="J12" i="3"/>
  <c r="K12" i="3"/>
  <c r="J7" i="3"/>
  <c r="K7" i="3"/>
  <c r="J243" i="3"/>
  <c r="K243" i="3"/>
  <c r="J3" i="3"/>
  <c r="K3" i="3"/>
  <c r="K296" i="3"/>
  <c r="J296" i="3"/>
  <c r="J73" i="3"/>
  <c r="K73" i="3"/>
  <c r="J383" i="3"/>
  <c r="K383" i="3"/>
  <c r="K215" i="3"/>
  <c r="J215" i="3"/>
  <c r="J240" i="3"/>
  <c r="K240" i="3"/>
  <c r="K61" i="3"/>
  <c r="J61" i="3"/>
  <c r="J395" i="3"/>
  <c r="K395" i="3"/>
  <c r="K202" i="3"/>
  <c r="J202" i="3"/>
  <c r="K272" i="3"/>
  <c r="J272" i="3"/>
  <c r="J414" i="3"/>
  <c r="K414" i="3"/>
  <c r="J224" i="3"/>
  <c r="K224" i="3"/>
  <c r="J396" i="3"/>
  <c r="K396" i="3"/>
  <c r="J9" i="3"/>
  <c r="K9" i="3"/>
  <c r="K367" i="3"/>
  <c r="J367" i="3"/>
  <c r="K248" i="3"/>
  <c r="J248" i="3"/>
  <c r="K219" i="3"/>
  <c r="J219" i="3"/>
  <c r="J246" i="3"/>
  <c r="K246" i="3"/>
  <c r="J225" i="3"/>
  <c r="K225" i="3"/>
  <c r="K238" i="3"/>
  <c r="J238" i="3"/>
  <c r="J262" i="3"/>
  <c r="K262" i="3"/>
  <c r="K295" i="3"/>
  <c r="J295" i="3"/>
  <c r="J475" i="3"/>
  <c r="K475" i="3"/>
  <c r="J258" i="3"/>
  <c r="K258" i="3"/>
  <c r="K27" i="3"/>
  <c r="J27" i="3"/>
  <c r="J156" i="3"/>
  <c r="K156" i="3"/>
  <c r="K119" i="3"/>
  <c r="J119" i="3"/>
  <c r="J323" i="3"/>
  <c r="K323" i="3"/>
  <c r="J159" i="3"/>
  <c r="K159" i="3"/>
  <c r="J75" i="3"/>
  <c r="K75" i="3"/>
  <c r="K309" i="3"/>
  <c r="J309" i="3"/>
  <c r="J37" i="3"/>
  <c r="K37" i="3"/>
  <c r="K376" i="3"/>
  <c r="J376" i="3"/>
  <c r="J495" i="3"/>
  <c r="K495" i="3"/>
  <c r="J372" i="3"/>
  <c r="K372" i="3"/>
  <c r="J380" i="3"/>
  <c r="K380" i="3"/>
  <c r="J232" i="3"/>
  <c r="K232" i="3"/>
  <c r="K208" i="3"/>
  <c r="J208" i="3"/>
  <c r="K384" i="3"/>
  <c r="J384" i="3"/>
  <c r="K416" i="3"/>
  <c r="J416" i="3"/>
  <c r="K436" i="3"/>
  <c r="J436" i="3"/>
  <c r="J18" i="3"/>
  <c r="K18" i="3"/>
  <c r="K141" i="3"/>
  <c r="J141" i="3"/>
  <c r="K33" i="3"/>
  <c r="J33" i="3"/>
  <c r="K81" i="3"/>
  <c r="J81" i="3"/>
  <c r="J138" i="3"/>
  <c r="K138" i="3"/>
  <c r="J140" i="3"/>
  <c r="K140" i="3"/>
  <c r="J315" i="3"/>
  <c r="K315" i="3"/>
  <c r="J204" i="3"/>
  <c r="K204" i="3"/>
  <c r="J481" i="3"/>
  <c r="K481" i="3"/>
  <c r="J347" i="3"/>
  <c r="K347" i="3"/>
  <c r="J4" i="3"/>
  <c r="K4" i="3"/>
  <c r="J201" i="3"/>
  <c r="K201" i="3"/>
  <c r="J158" i="3"/>
  <c r="K158" i="3"/>
  <c r="J408" i="3"/>
  <c r="K408" i="3"/>
  <c r="K365" i="3"/>
  <c r="J365" i="3"/>
  <c r="K493" i="3"/>
  <c r="J493" i="3"/>
  <c r="K361" i="3"/>
  <c r="J361" i="3"/>
  <c r="J294" i="3"/>
  <c r="K294" i="3"/>
  <c r="J313" i="3"/>
  <c r="K313" i="3"/>
  <c r="J434" i="3"/>
  <c r="K434" i="3"/>
  <c r="K89" i="3"/>
  <c r="J89" i="3"/>
  <c r="J489" i="3"/>
  <c r="K489" i="3"/>
  <c r="J420" i="3"/>
  <c r="K420" i="3"/>
  <c r="J49" i="3"/>
  <c r="K49" i="3"/>
  <c r="J409" i="3"/>
  <c r="K409" i="3"/>
  <c r="K413" i="3"/>
  <c r="J413" i="3"/>
  <c r="J107" i="3"/>
  <c r="K107" i="3"/>
  <c r="J226" i="3"/>
  <c r="K226" i="3"/>
  <c r="J278" i="3"/>
  <c r="K278" i="3"/>
  <c r="J247" i="3"/>
  <c r="K247" i="3"/>
  <c r="J161" i="3"/>
  <c r="K161" i="3"/>
  <c r="K492" i="3"/>
  <c r="J492" i="3"/>
  <c r="J339" i="3"/>
  <c r="K339" i="3"/>
  <c r="J206" i="3"/>
  <c r="K206" i="3"/>
  <c r="J442" i="3"/>
  <c r="K442" i="3"/>
  <c r="K115" i="3"/>
  <c r="J115" i="3"/>
  <c r="J331" i="3"/>
  <c r="K331" i="3"/>
  <c r="J394" i="3"/>
  <c r="K394" i="3"/>
  <c r="J403" i="3"/>
  <c r="K403" i="3"/>
  <c r="J152" i="3"/>
  <c r="K152" i="3"/>
  <c r="K19" i="3"/>
  <c r="J19" i="3"/>
  <c r="J466" i="3"/>
  <c r="K466" i="3"/>
  <c r="K143" i="3"/>
  <c r="J143" i="3"/>
  <c r="K43" i="3"/>
  <c r="J43" i="3"/>
  <c r="J120" i="3"/>
  <c r="K120" i="3"/>
  <c r="K462" i="3"/>
  <c r="J462" i="3"/>
  <c r="K431" i="3"/>
  <c r="J431" i="3"/>
  <c r="J171" i="3"/>
  <c r="K171" i="3"/>
  <c r="K432" i="3"/>
  <c r="J432" i="3"/>
  <c r="K435" i="3"/>
  <c r="J435" i="3"/>
  <c r="J297" i="3"/>
  <c r="K297" i="3"/>
  <c r="J29" i="3"/>
  <c r="K29" i="3"/>
  <c r="K311" i="3"/>
  <c r="J311" i="3"/>
  <c r="J270" i="3"/>
  <c r="K270" i="3"/>
  <c r="J112" i="3"/>
  <c r="K112" i="3"/>
  <c r="J95" i="3"/>
  <c r="K95" i="3"/>
  <c r="J277" i="3"/>
  <c r="K277" i="3"/>
  <c r="J68" i="3"/>
  <c r="K68" i="3"/>
  <c r="J6" i="3"/>
  <c r="K6" i="3"/>
  <c r="K26" i="3"/>
  <c r="J26" i="3"/>
  <c r="J58" i="3"/>
  <c r="K58" i="3"/>
  <c r="J55" i="3"/>
  <c r="K55" i="3"/>
  <c r="J60" i="3"/>
  <c r="K60" i="3"/>
  <c r="K76" i="3"/>
  <c r="J76" i="3"/>
  <c r="K111" i="3"/>
  <c r="J111" i="3"/>
  <c r="J137" i="3"/>
  <c r="K137" i="3"/>
  <c r="K312" i="3"/>
  <c r="J312" i="3"/>
  <c r="J56" i="3"/>
  <c r="K56" i="3"/>
  <c r="K160" i="3"/>
  <c r="J160" i="3"/>
  <c r="K445" i="3"/>
  <c r="J445" i="3"/>
  <c r="K54" i="3"/>
  <c r="J54" i="3"/>
  <c r="K448" i="3"/>
  <c r="J448" i="3"/>
  <c r="K125" i="3"/>
  <c r="J125" i="3"/>
  <c r="K80" i="3"/>
  <c r="J80" i="3"/>
  <c r="K387" i="3"/>
  <c r="J387" i="3"/>
  <c r="J177" i="3"/>
  <c r="K177" i="3"/>
  <c r="K103" i="3"/>
  <c r="J103" i="3"/>
  <c r="K229" i="3"/>
  <c r="J229" i="3"/>
  <c r="K172" i="3"/>
  <c r="J172" i="3"/>
  <c r="J359" i="3"/>
  <c r="K359" i="3"/>
  <c r="K96" i="3"/>
  <c r="J96" i="3"/>
  <c r="K178" i="3"/>
  <c r="J178" i="3"/>
  <c r="K496" i="3"/>
  <c r="J496" i="3"/>
  <c r="K371" i="3"/>
  <c r="J371" i="3"/>
  <c r="J70" i="3"/>
  <c r="K70" i="3"/>
  <c r="J180" i="3"/>
  <c r="K180" i="3"/>
  <c r="J484" i="3"/>
  <c r="K484" i="3"/>
  <c r="J340" i="3"/>
  <c r="K340" i="3"/>
  <c r="K106" i="3"/>
  <c r="J106" i="3"/>
  <c r="K230" i="3"/>
  <c r="J230" i="3"/>
  <c r="K461" i="3"/>
  <c r="J461" i="3"/>
  <c r="J15" i="3"/>
  <c r="K15" i="3"/>
  <c r="J459" i="3"/>
  <c r="K459" i="3"/>
  <c r="J8" i="3"/>
  <c r="K8" i="3"/>
  <c r="J264" i="3"/>
  <c r="K264" i="3"/>
  <c r="K62" i="3"/>
  <c r="J62" i="3"/>
  <c r="K154" i="3"/>
  <c r="J154" i="3"/>
  <c r="K412" i="3"/>
  <c r="J412" i="3"/>
  <c r="K457" i="3"/>
  <c r="J457" i="3"/>
  <c r="K479" i="3"/>
  <c r="J479" i="3"/>
  <c r="K139" i="3"/>
  <c r="J139" i="3"/>
  <c r="J490" i="3"/>
  <c r="K490" i="3"/>
  <c r="K344" i="3"/>
  <c r="J344" i="3"/>
  <c r="J334" i="3"/>
  <c r="K334" i="3"/>
  <c r="J415" i="3"/>
  <c r="K415" i="3"/>
  <c r="J355" i="3"/>
  <c r="K355" i="3"/>
  <c r="J279" i="3"/>
  <c r="K279" i="3"/>
  <c r="K255" i="3"/>
  <c r="J255" i="3"/>
  <c r="K354" i="3"/>
  <c r="J354" i="3"/>
  <c r="K179" i="3"/>
  <c r="J179" i="3"/>
  <c r="K417" i="3"/>
  <c r="J417" i="3"/>
  <c r="K77" i="3"/>
  <c r="J77" i="3"/>
  <c r="K419" i="3"/>
  <c r="J419" i="3"/>
  <c r="K113" i="3"/>
  <c r="J113" i="3"/>
  <c r="J327" i="3"/>
  <c r="K327" i="3"/>
  <c r="K364" i="3"/>
  <c r="J364" i="3"/>
  <c r="K251" i="3"/>
  <c r="J251" i="3"/>
  <c r="J145" i="3"/>
  <c r="K145" i="3"/>
  <c r="J22" i="3"/>
  <c r="K22" i="3"/>
  <c r="J260" i="3"/>
  <c r="K260" i="3"/>
  <c r="J132" i="3"/>
  <c r="K132" i="3"/>
  <c r="J163" i="3"/>
  <c r="K163" i="3"/>
  <c r="K211" i="3"/>
  <c r="J211" i="3"/>
  <c r="J34" i="3"/>
  <c r="K34" i="3"/>
  <c r="J71" i="3"/>
  <c r="K71" i="3"/>
  <c r="K330" i="3"/>
  <c r="J330" i="3"/>
  <c r="J497" i="3"/>
  <c r="K497" i="3"/>
  <c r="K397" i="3"/>
  <c r="J397" i="3"/>
  <c r="J127" i="3"/>
  <c r="K127" i="3"/>
  <c r="K214" i="3"/>
  <c r="J214" i="3"/>
  <c r="J59" i="3"/>
  <c r="K59" i="3"/>
  <c r="J487" i="3"/>
  <c r="K487" i="3"/>
  <c r="K118" i="3"/>
  <c r="J118" i="3"/>
  <c r="K168" i="3"/>
  <c r="J168" i="3"/>
  <c r="J97" i="3"/>
  <c r="K97" i="3"/>
  <c r="J424" i="3"/>
  <c r="K424" i="3"/>
  <c r="J128" i="3"/>
  <c r="K128" i="3"/>
  <c r="J151" i="3"/>
  <c r="K151" i="3"/>
  <c r="J250" i="3"/>
  <c r="K250" i="3"/>
  <c r="K244" i="3"/>
  <c r="J244" i="3"/>
  <c r="J69" i="3"/>
  <c r="K69" i="3"/>
  <c r="K346" i="3"/>
  <c r="J346" i="3"/>
  <c r="J356" i="3"/>
  <c r="K356" i="3"/>
  <c r="K324" i="3"/>
  <c r="J324" i="3"/>
  <c r="J52" i="3"/>
  <c r="K52" i="3"/>
  <c r="K268" i="3"/>
  <c r="J268" i="3"/>
  <c r="K11" i="3"/>
  <c r="J11" i="3"/>
  <c r="J438" i="3"/>
  <c r="K438" i="3"/>
  <c r="K104" i="3"/>
  <c r="J104" i="3"/>
  <c r="K63" i="3"/>
  <c r="J63" i="3"/>
  <c r="K162" i="3"/>
  <c r="J162" i="3"/>
  <c r="J485" i="3"/>
  <c r="K485" i="3"/>
  <c r="K108" i="3"/>
  <c r="J108" i="3"/>
  <c r="J53" i="3"/>
  <c r="K53" i="3"/>
  <c r="J282" i="3"/>
  <c r="K282" i="3"/>
  <c r="K187" i="3"/>
  <c r="J187" i="3"/>
  <c r="J482" i="3"/>
  <c r="K482" i="3"/>
  <c r="J439" i="3"/>
  <c r="K439" i="3"/>
  <c r="K274" i="3"/>
  <c r="J274" i="3"/>
  <c r="K302" i="3"/>
  <c r="J302" i="3"/>
  <c r="J351" i="3"/>
  <c r="K351" i="3"/>
  <c r="J86" i="3"/>
  <c r="K86" i="3"/>
  <c r="J190" i="3"/>
  <c r="K190" i="3"/>
  <c r="K276" i="3"/>
  <c r="J276" i="3"/>
  <c r="K223" i="3"/>
  <c r="J223" i="3"/>
  <c r="K360" i="3"/>
  <c r="J360" i="3"/>
  <c r="K451" i="3"/>
  <c r="J451" i="3"/>
  <c r="J336" i="3"/>
  <c r="K336" i="3"/>
  <c r="J468" i="3"/>
  <c r="K468" i="3"/>
  <c r="K328" i="3"/>
  <c r="J328" i="3"/>
  <c r="K257" i="3"/>
  <c r="J257" i="3"/>
  <c r="K440" i="3"/>
  <c r="J440" i="3"/>
  <c r="K318" i="3"/>
  <c r="J318" i="3"/>
  <c r="K314" i="3"/>
  <c r="J314" i="3"/>
  <c r="J136" i="3"/>
  <c r="K136" i="3"/>
  <c r="K130" i="3"/>
  <c r="J130" i="3"/>
  <c r="K349" i="3"/>
  <c r="J349" i="3"/>
  <c r="K210" i="3"/>
  <c r="J210" i="3"/>
  <c r="J389" i="3"/>
  <c r="K389" i="3"/>
  <c r="J65" i="3"/>
  <c r="K65" i="3"/>
  <c r="J310" i="3"/>
  <c r="K310" i="3"/>
  <c r="J10" i="3"/>
  <c r="K10" i="3"/>
  <c r="K308" i="3"/>
  <c r="J308" i="3"/>
  <c r="K366" i="3"/>
  <c r="J366" i="3"/>
  <c r="K194" i="3"/>
  <c r="J194" i="3"/>
  <c r="K239" i="3"/>
  <c r="J239" i="3"/>
  <c r="K284" i="3"/>
  <c r="J284" i="3"/>
  <c r="J474" i="3"/>
  <c r="K474" i="3"/>
  <c r="J153" i="3"/>
  <c r="K153" i="3"/>
  <c r="J476" i="3"/>
  <c r="K476" i="3"/>
  <c r="K114" i="3"/>
  <c r="J114" i="3"/>
  <c r="J406" i="3"/>
  <c r="K406" i="3"/>
  <c r="J469" i="3"/>
  <c r="K469" i="3"/>
  <c r="K286" i="3"/>
  <c r="J286" i="3"/>
  <c r="J150" i="3"/>
  <c r="K150" i="3"/>
  <c r="J94" i="3"/>
  <c r="K94" i="3"/>
  <c r="J79" i="3"/>
  <c r="K79" i="3"/>
  <c r="K453" i="3"/>
  <c r="J453" i="3"/>
  <c r="K196" i="3"/>
  <c r="J196" i="3"/>
  <c r="J110" i="3"/>
  <c r="K110" i="3"/>
  <c r="J402" i="3"/>
  <c r="K402" i="3"/>
  <c r="J129" i="3"/>
  <c r="K129" i="3"/>
  <c r="J307" i="3"/>
  <c r="K307" i="3"/>
  <c r="K325" i="3"/>
  <c r="J325" i="3"/>
  <c r="J290" i="3"/>
  <c r="K290" i="3"/>
  <c r="K237" i="3"/>
  <c r="J237" i="3"/>
  <c r="J84" i="3"/>
  <c r="K84" i="3"/>
  <c r="K287" i="3"/>
  <c r="J287" i="3"/>
  <c r="J222" i="3"/>
  <c r="K222" i="3"/>
  <c r="K464" i="3"/>
  <c r="J464" i="3"/>
  <c r="J39" i="3"/>
  <c r="K39" i="3"/>
  <c r="J465" i="3"/>
  <c r="K465" i="3"/>
  <c r="J443" i="3"/>
  <c r="K443" i="3"/>
  <c r="J13" i="3"/>
  <c r="K13" i="3"/>
  <c r="J36" i="3"/>
  <c r="K36" i="3"/>
  <c r="J460" i="3"/>
  <c r="K460" i="3"/>
  <c r="J478" i="3"/>
  <c r="K478" i="3"/>
  <c r="K329" i="3"/>
  <c r="J329" i="3"/>
  <c r="J472" i="3"/>
  <c r="K472" i="3"/>
  <c r="K83" i="3"/>
  <c r="J83" i="3"/>
  <c r="K480" i="3"/>
  <c r="J480" i="3"/>
  <c r="J333" i="3"/>
  <c r="K333" i="3"/>
  <c r="K273" i="3"/>
  <c r="J273" i="3"/>
  <c r="J345" i="3"/>
  <c r="K345" i="3"/>
  <c r="K116" i="3"/>
  <c r="J116" i="3"/>
  <c r="J90" i="3"/>
  <c r="K90" i="3"/>
  <c r="K289" i="3"/>
  <c r="J289" i="3"/>
  <c r="J335" i="3"/>
  <c r="K335" i="3"/>
  <c r="K283" i="3"/>
  <c r="J283" i="3"/>
  <c r="J31" i="3"/>
  <c r="K31" i="3"/>
  <c r="K170" i="3"/>
  <c r="J170" i="3"/>
  <c r="K300" i="3"/>
  <c r="J300" i="3"/>
  <c r="J203" i="3"/>
  <c r="K203" i="3"/>
  <c r="J410" i="3"/>
  <c r="K410" i="3"/>
  <c r="J378" i="3"/>
  <c r="K378" i="3"/>
  <c r="J174" i="3"/>
  <c r="K174" i="3"/>
  <c r="K45" i="3"/>
  <c r="J45" i="3"/>
  <c r="J266" i="3"/>
  <c r="K266" i="3"/>
  <c r="J425" i="3"/>
  <c r="K425" i="3"/>
  <c r="K44" i="3"/>
  <c r="J44" i="3"/>
  <c r="J393" i="3"/>
  <c r="K393" i="3"/>
  <c r="K285" i="3"/>
  <c r="J285" i="3"/>
  <c r="J209" i="3"/>
  <c r="K209" i="3"/>
  <c r="K40" i="3"/>
  <c r="J40" i="3"/>
  <c r="K98" i="3"/>
  <c r="J98" i="3"/>
  <c r="J148" i="3"/>
  <c r="K148" i="3"/>
  <c r="K352" i="3"/>
  <c r="J352" i="3"/>
  <c r="J373" i="3"/>
  <c r="K373" i="3"/>
  <c r="J64" i="3"/>
  <c r="K64" i="3"/>
  <c r="J199" i="3"/>
  <c r="K199" i="3"/>
  <c r="K102" i="3"/>
  <c r="J102" i="3"/>
  <c r="K392" i="3"/>
  <c r="J392" i="3"/>
  <c r="K337" i="3"/>
  <c r="J337" i="3"/>
  <c r="K275" i="3"/>
  <c r="J275" i="3"/>
  <c r="K253" i="3"/>
  <c r="J253" i="3"/>
  <c r="J471" i="3"/>
  <c r="K471" i="3"/>
  <c r="J109" i="3"/>
  <c r="K109" i="3"/>
  <c r="K234" i="3"/>
  <c r="J234" i="3"/>
  <c r="K265" i="3"/>
  <c r="J265" i="3"/>
  <c r="J332" i="3"/>
  <c r="K332" i="3"/>
  <c r="J388" i="3"/>
  <c r="K388" i="3"/>
  <c r="J166" i="3"/>
  <c r="K166" i="3"/>
  <c r="J411" i="3"/>
  <c r="K411" i="3"/>
  <c r="K155" i="3"/>
  <c r="J155" i="3"/>
  <c r="K193" i="3"/>
  <c r="J193" i="3"/>
  <c r="J157" i="3"/>
  <c r="K157" i="3"/>
  <c r="J72" i="3"/>
  <c r="K72" i="3"/>
  <c r="K375" i="3"/>
  <c r="J375" i="3"/>
  <c r="K267" i="3"/>
  <c r="J267" i="3"/>
  <c r="K450" i="3"/>
  <c r="J450" i="3"/>
  <c r="J233" i="3"/>
  <c r="K233" i="3"/>
  <c r="K252" i="3"/>
  <c r="J252" i="3"/>
  <c r="K165" i="3"/>
  <c r="J165" i="3"/>
  <c r="J455" i="3"/>
  <c r="K455" i="3"/>
  <c r="K441" i="3"/>
  <c r="J441" i="3"/>
  <c r="K256" i="3"/>
  <c r="J256" i="3"/>
  <c r="J473" i="3"/>
  <c r="K473" i="3"/>
  <c r="K263" i="3"/>
  <c r="J263" i="3"/>
  <c r="K458" i="3"/>
  <c r="J458" i="3"/>
  <c r="K85" i="3"/>
  <c r="J85" i="3"/>
  <c r="J454" i="3"/>
  <c r="K454" i="3"/>
  <c r="J426" i="3"/>
  <c r="K426" i="3"/>
  <c r="J24" i="3"/>
  <c r="K24" i="3"/>
  <c r="J281" i="3"/>
  <c r="K281" i="3"/>
  <c r="J67" i="3"/>
  <c r="K67" i="3"/>
  <c r="K147" i="3"/>
  <c r="J147" i="3"/>
  <c r="K447" i="3"/>
  <c r="J447" i="3"/>
  <c r="K164" i="3"/>
  <c r="J164" i="3"/>
  <c r="J5" i="3"/>
  <c r="K5" i="3"/>
  <c r="K235" i="3"/>
  <c r="J235" i="3"/>
  <c r="K227" i="3"/>
  <c r="J227" i="3"/>
  <c r="K228" i="3"/>
  <c r="J228" i="3"/>
  <c r="J197" i="3"/>
  <c r="K197" i="3"/>
  <c r="K216" i="3"/>
  <c r="J216" i="3"/>
  <c r="K236" i="3"/>
  <c r="J236" i="3"/>
  <c r="K188" i="3"/>
  <c r="J188" i="3"/>
  <c r="J241" i="3"/>
  <c r="K241" i="3"/>
  <c r="K357" i="3"/>
  <c r="J357" i="3"/>
  <c r="J23" i="3"/>
  <c r="K23" i="3"/>
  <c r="K176" i="3"/>
  <c r="J176" i="3"/>
  <c r="K231" i="3"/>
  <c r="J231" i="3"/>
  <c r="K381" i="3"/>
  <c r="J381" i="3"/>
  <c r="J358" i="3"/>
  <c r="K358" i="3"/>
  <c r="K221" i="3"/>
  <c r="J221" i="3"/>
  <c r="K342" i="3"/>
  <c r="J342" i="3"/>
  <c r="K14" i="3"/>
  <c r="J14" i="3"/>
  <c r="K42" i="3"/>
  <c r="J42" i="3"/>
  <c r="K189" i="3"/>
  <c r="J189" i="3"/>
  <c r="K341" i="3"/>
  <c r="J341" i="3"/>
  <c r="J271" i="3"/>
  <c r="K271" i="3"/>
  <c r="J386" i="3"/>
  <c r="K386" i="3"/>
  <c r="K17" i="3"/>
  <c r="J17" i="3"/>
  <c r="K133" i="3"/>
  <c r="J133" i="3"/>
  <c r="J370" i="3"/>
  <c r="K370" i="3"/>
  <c r="K82" i="3"/>
  <c r="J82" i="3"/>
  <c r="J92" i="3"/>
  <c r="K92" i="3"/>
  <c r="J343" i="3"/>
  <c r="K343" i="3"/>
  <c r="K350" i="3"/>
  <c r="J350" i="3"/>
  <c r="J326" i="3"/>
  <c r="K326" i="3"/>
  <c r="J483" i="3"/>
  <c r="K483" i="3"/>
  <c r="K449" i="3"/>
  <c r="J449" i="3"/>
  <c r="K20" i="3"/>
  <c r="J20" i="3"/>
  <c r="J322" i="3"/>
  <c r="K322" i="3"/>
  <c r="K88" i="3"/>
  <c r="J88" i="3"/>
  <c r="K131" i="3"/>
  <c r="J131" i="3"/>
  <c r="K377" i="3"/>
  <c r="J377" i="3"/>
  <c r="J186" i="3"/>
  <c r="K186" i="3"/>
  <c r="K198" i="3"/>
  <c r="J198" i="3"/>
  <c r="J405" i="3"/>
  <c r="K405" i="3"/>
  <c r="J184" i="3"/>
  <c r="K184" i="3"/>
  <c r="J212" i="3"/>
  <c r="K212" i="3"/>
  <c r="K368" i="3"/>
  <c r="J368" i="3"/>
  <c r="K181" i="3"/>
  <c r="J181" i="3"/>
  <c r="J21" i="3"/>
  <c r="K21" i="3"/>
  <c r="K167" i="3"/>
  <c r="J167" i="3"/>
  <c r="J421" i="3"/>
  <c r="K421" i="3"/>
  <c r="J374" i="3"/>
  <c r="K374" i="3"/>
  <c r="K16" i="3"/>
  <c r="J16" i="3"/>
  <c r="K35" i="3"/>
  <c r="J35" i="3"/>
  <c r="K444" i="3"/>
  <c r="J444" i="3"/>
  <c r="J298" i="3"/>
  <c r="K298" i="3"/>
  <c r="K191" i="3"/>
  <c r="J191" i="3"/>
  <c r="K477" i="3"/>
  <c r="J477" i="3"/>
  <c r="J195" i="3"/>
  <c r="K195" i="3"/>
  <c r="J491" i="3"/>
  <c r="K491" i="3"/>
  <c r="K183" i="3"/>
  <c r="J183" i="3"/>
  <c r="J218" i="3"/>
  <c r="K218" i="3"/>
  <c r="J299" i="3"/>
  <c r="K299" i="3"/>
  <c r="J422" i="3"/>
  <c r="K422" i="3"/>
  <c r="K400" i="3"/>
  <c r="J400" i="3"/>
  <c r="J41" i="3"/>
  <c r="K41" i="3"/>
  <c r="K144" i="3"/>
  <c r="J144" i="3"/>
  <c r="J57" i="3"/>
  <c r="K57" i="3"/>
  <c r="K456" i="3"/>
  <c r="J456" i="3"/>
  <c r="J87" i="3"/>
  <c r="K87" i="3"/>
  <c r="K292" i="3"/>
  <c r="J292" i="3"/>
  <c r="J288" i="3"/>
  <c r="K288" i="3"/>
  <c r="J66" i="3"/>
  <c r="K66" i="3"/>
  <c r="J30" i="3"/>
  <c r="K30" i="3"/>
  <c r="K146" i="3"/>
  <c r="J146" i="3"/>
  <c r="J407" i="3"/>
  <c r="K407" i="3"/>
  <c r="K363" i="3"/>
  <c r="J363" i="3"/>
  <c r="J399" i="3"/>
  <c r="K399" i="3"/>
  <c r="K175" i="3"/>
  <c r="J175" i="3"/>
  <c r="K245" i="3"/>
  <c r="J245" i="3"/>
  <c r="J78" i="3"/>
  <c r="K78" i="3"/>
  <c r="J99" i="3"/>
  <c r="K99" i="3"/>
  <c r="K74" i="3"/>
  <c r="J74" i="3"/>
  <c r="J142" i="3"/>
  <c r="K142" i="3"/>
  <c r="J385" i="3"/>
  <c r="K385" i="3"/>
  <c r="J319" i="3"/>
  <c r="K319" i="3"/>
  <c r="K38" i="3"/>
  <c r="J38" i="3"/>
  <c r="K498" i="3"/>
  <c r="J498" i="3"/>
  <c r="J46" i="3"/>
  <c r="K46" i="3"/>
  <c r="J50" i="3"/>
  <c r="K50" i="3"/>
  <c r="J404" i="3"/>
  <c r="K404" i="3"/>
  <c r="K173" i="3"/>
  <c r="J173" i="3"/>
  <c r="J301" i="3"/>
  <c r="K301" i="3"/>
  <c r="G543" i="3" l="1" a="1"/>
  <c r="G543" i="3" s="1"/>
  <c r="G528" i="3" a="1"/>
  <c r="G528" i="3" s="1"/>
  <c r="G565" i="3" a="1"/>
  <c r="G565" i="3" s="1"/>
  <c r="G580" i="3" a="1"/>
  <c r="G580" i="3" s="1"/>
  <c r="G537" i="3" a="1"/>
  <c r="G537" i="3" s="1"/>
  <c r="G531" i="3" a="1"/>
  <c r="G531" i="3" s="1"/>
  <c r="G527" i="3" a="1"/>
  <c r="G527" i="3" s="1"/>
  <c r="G547" i="3" a="1"/>
  <c r="G547" i="3" s="1"/>
  <c r="G578" i="3" a="1"/>
  <c r="G578" i="3" s="1"/>
  <c r="G559" i="3" a="1"/>
  <c r="G559" i="3" s="1"/>
  <c r="G184" i="3" a="1"/>
  <c r="G184" i="3" s="1"/>
  <c r="G271" i="3" a="1"/>
  <c r="G271" i="3" s="1"/>
  <c r="G199" i="3" a="1"/>
  <c r="G199" i="3" s="1"/>
  <c r="G31" i="3" a="1"/>
  <c r="G31" i="3" s="1"/>
  <c r="G110" i="3" a="1"/>
  <c r="G110" i="3" s="1"/>
  <c r="G260" i="3" a="1"/>
  <c r="G260" i="3" s="1"/>
  <c r="G152" i="3" a="1"/>
  <c r="G152" i="3" s="1"/>
  <c r="G247" i="3" a="1"/>
  <c r="G247" i="3" s="1"/>
  <c r="G262" i="3" a="1"/>
  <c r="G262" i="3" s="1"/>
  <c r="G385" i="3" a="1"/>
  <c r="G385" i="3" s="1"/>
  <c r="G483" i="3" a="1"/>
  <c r="G483" i="3" s="1"/>
  <c r="G332" i="3" a="1"/>
  <c r="G332" i="3" s="1"/>
  <c r="G476" i="3" a="1"/>
  <c r="G476" i="3" s="1"/>
  <c r="G359" i="3" a="1"/>
  <c r="G359" i="3" s="1"/>
  <c r="G434" i="3" a="1"/>
  <c r="G434" i="3" s="1"/>
  <c r="G347" i="3" a="1"/>
  <c r="G347" i="3" s="1"/>
  <c r="G414" i="3" a="1"/>
  <c r="G414" i="3" s="1"/>
  <c r="G567" i="3" a="1"/>
  <c r="G567" i="3" s="1"/>
  <c r="G564" i="3" a="1"/>
  <c r="G564" i="3" s="1"/>
  <c r="G540" i="3" a="1"/>
  <c r="G540" i="3" s="1"/>
  <c r="G529" i="3" a="1"/>
  <c r="G529" i="3" s="1"/>
  <c r="G556" i="3" a="1"/>
  <c r="G556" i="3" s="1"/>
  <c r="G520" i="3" a="1"/>
  <c r="G520" i="3" s="1"/>
  <c r="G541" i="3" a="1"/>
  <c r="G541" i="3" s="1"/>
  <c r="G576" i="3" a="1"/>
  <c r="G576" i="3" s="1"/>
  <c r="G533" i="3" a="1"/>
  <c r="G533" i="3" s="1"/>
  <c r="G523" i="3" a="1"/>
  <c r="G523" i="3" s="1"/>
  <c r="G566" i="3" a="1"/>
  <c r="G566" i="3" s="1"/>
  <c r="G545" i="3" a="1"/>
  <c r="G545" i="3" s="1"/>
  <c r="G65" i="3" a="1"/>
  <c r="G65" i="3" s="1"/>
  <c r="G3" i="3" a="1"/>
  <c r="G3" i="3" s="1"/>
  <c r="G532" i="3" a="1"/>
  <c r="G532" i="3" s="1"/>
  <c r="G557" i="3" a="1"/>
  <c r="G557" i="3" s="1"/>
  <c r="G550" i="3" a="1"/>
  <c r="G550" i="3" s="1"/>
  <c r="G571" i="3" a="1"/>
  <c r="G571" i="3" s="1"/>
  <c r="G568" i="3" a="1"/>
  <c r="G568" i="3" s="1"/>
  <c r="G269" i="3" a="1"/>
  <c r="G269" i="3" s="1"/>
  <c r="G433" i="3" a="1"/>
  <c r="G433" i="3" s="1"/>
  <c r="G577" i="3" a="1"/>
  <c r="G577" i="3" s="1"/>
  <c r="G427" i="3" a="1"/>
  <c r="G427" i="3" s="1"/>
  <c r="G539" i="3" a="1"/>
  <c r="G539" i="3" s="1"/>
  <c r="G569" i="3" a="1"/>
  <c r="G569" i="3" s="1"/>
  <c r="G560" i="3" a="1"/>
  <c r="G560" i="3" s="1"/>
  <c r="G581" i="3" a="1"/>
  <c r="G581" i="3" s="1"/>
  <c r="G534" i="3" a="1"/>
  <c r="G534" i="3" s="1"/>
  <c r="G579" i="3" a="1"/>
  <c r="G579" i="3" s="1"/>
  <c r="G535" i="3" a="1"/>
  <c r="G535" i="3" s="1"/>
  <c r="G562" i="3" a="1"/>
  <c r="G562" i="3" s="1"/>
  <c r="G551" i="3" a="1"/>
  <c r="G551" i="3" s="1"/>
  <c r="G530" i="3" a="1"/>
  <c r="G530" i="3" s="1"/>
  <c r="G558" i="3" a="1"/>
  <c r="G558" i="3" s="1"/>
  <c r="G525" i="3" a="1"/>
  <c r="G525" i="3" s="1"/>
  <c r="G522" i="3" a="1"/>
  <c r="G522" i="3" s="1"/>
  <c r="G555" i="3" a="1"/>
  <c r="G555" i="3" s="1"/>
  <c r="G301" i="3" a="1"/>
  <c r="G301" i="3" s="1"/>
  <c r="G66" i="3" a="1"/>
  <c r="G66" i="3" s="1"/>
  <c r="G299" i="3" a="1"/>
  <c r="G299" i="3" s="1"/>
  <c r="G373" i="3" a="1"/>
  <c r="G373" i="3" s="1"/>
  <c r="G266" i="3" a="1"/>
  <c r="G266" i="3" s="1"/>
  <c r="G335" i="3" a="1"/>
  <c r="G335" i="3" s="1"/>
  <c r="G474" i="3" a="1"/>
  <c r="G474" i="3" s="1"/>
  <c r="G336" i="3" a="1"/>
  <c r="G336" i="3" s="1"/>
  <c r="G439" i="3" a="1"/>
  <c r="G439" i="3" s="1"/>
  <c r="G438" i="3" a="1"/>
  <c r="G438" i="3" s="1"/>
  <c r="G151" i="3" a="1"/>
  <c r="G151" i="3" s="1"/>
  <c r="G145" i="3" a="1"/>
  <c r="G145" i="3" s="1"/>
  <c r="G340" i="3" a="1"/>
  <c r="G340" i="3" s="1"/>
  <c r="G56" i="3" a="1"/>
  <c r="G56" i="3" s="1"/>
  <c r="G68" i="3" a="1"/>
  <c r="G68" i="3" s="1"/>
  <c r="G171" i="3" a="1"/>
  <c r="G171" i="3" s="1"/>
  <c r="G394" i="3" a="1"/>
  <c r="G394" i="3" s="1"/>
  <c r="G226" i="3" a="1"/>
  <c r="G226" i="3" s="1"/>
  <c r="G294" i="3" a="1"/>
  <c r="G294" i="3" s="1"/>
  <c r="G204" i="3" a="1"/>
  <c r="G204" i="3" s="1"/>
  <c r="G159" i="3" a="1"/>
  <c r="G159" i="3" s="1"/>
  <c r="G225" i="3" a="1"/>
  <c r="G225" i="3" s="1"/>
  <c r="G7" i="3" a="1"/>
  <c r="G7" i="3" s="1"/>
  <c r="G93" i="3" a="1"/>
  <c r="G93" i="3" s="1"/>
  <c r="G259" i="3" a="1"/>
  <c r="G259" i="3" s="1"/>
  <c r="G135" i="3" a="1"/>
  <c r="G135" i="3" s="1"/>
  <c r="G217" i="3" a="1"/>
  <c r="G217" i="3" s="1"/>
  <c r="G561" i="3" a="1"/>
  <c r="G561" i="3" s="1"/>
  <c r="G574" i="3" a="1"/>
  <c r="G574" i="3" s="1"/>
  <c r="G536" i="3" a="1"/>
  <c r="G536" i="3" s="1"/>
  <c r="G548" i="3" a="1"/>
  <c r="G548" i="3" s="1"/>
  <c r="G554" i="3" a="1"/>
  <c r="G554" i="3" s="1"/>
  <c r="G563" i="3" a="1"/>
  <c r="G563" i="3" s="1"/>
  <c r="G524" i="3" a="1"/>
  <c r="G524" i="3" s="1"/>
  <c r="G526" i="3" a="1"/>
  <c r="G526" i="3" s="1"/>
  <c r="G538" i="3" a="1"/>
  <c r="G538" i="3" s="1"/>
  <c r="G546" i="3" a="1"/>
  <c r="G546" i="3" s="1"/>
  <c r="G573" i="3" a="1"/>
  <c r="G573" i="3" s="1"/>
  <c r="G572" i="3" a="1"/>
  <c r="G572" i="3" s="1"/>
  <c r="G426" i="3" a="1"/>
  <c r="G426" i="3" s="1"/>
  <c r="G166" i="3" a="1"/>
  <c r="G166" i="3" s="1"/>
  <c r="G333" i="3" a="1"/>
  <c r="G333" i="3" s="1"/>
  <c r="G465" i="3" a="1"/>
  <c r="G465" i="3" s="1"/>
  <c r="G129" i="3" a="1"/>
  <c r="G129" i="3" s="1"/>
  <c r="G406" i="3" a="1"/>
  <c r="G406" i="3" s="1"/>
  <c r="G10" i="3" a="1"/>
  <c r="G10" i="3" s="1"/>
  <c r="G86" i="3" a="1"/>
  <c r="G86" i="3" s="1"/>
  <c r="G485" i="3" a="1"/>
  <c r="G485" i="3" s="1"/>
  <c r="G487" i="3" a="1"/>
  <c r="G487" i="3" s="1"/>
  <c r="G163" i="3" a="1"/>
  <c r="G163" i="3" s="1"/>
  <c r="G490" i="3" a="1"/>
  <c r="G490" i="3" s="1"/>
  <c r="G15" i="3" a="1"/>
  <c r="G15" i="3" s="1"/>
  <c r="G55" i="3" a="1"/>
  <c r="G55" i="3" s="1"/>
  <c r="G549" i="3" a="1"/>
  <c r="G549" i="3" s="1"/>
  <c r="G2" i="3" a="1"/>
  <c r="G2" i="3" s="1"/>
  <c r="G512" i="3" a="1"/>
  <c r="G512" i="3" s="1"/>
  <c r="G511" i="3" a="1"/>
  <c r="G511" i="3" s="1"/>
  <c r="G29" i="3" a="1"/>
  <c r="G29" i="3" s="1"/>
  <c r="G466" i="3" a="1"/>
  <c r="G466" i="3" s="1"/>
  <c r="G489" i="3" a="1"/>
  <c r="G489" i="3" s="1"/>
  <c r="G201" i="3" a="1"/>
  <c r="G201" i="3" s="1"/>
  <c r="G475" i="3" a="1"/>
  <c r="G475" i="3" s="1"/>
  <c r="G396" i="3" a="1"/>
  <c r="G396" i="3" s="1"/>
  <c r="G382" i="3" a="1"/>
  <c r="G382" i="3" s="1"/>
  <c r="G428" i="3" a="1"/>
  <c r="G428" i="3" s="1"/>
  <c r="G510" i="3" a="1"/>
  <c r="G510" i="3" s="1"/>
  <c r="G429" i="3" a="1"/>
  <c r="G429" i="3" s="1"/>
  <c r="G513" i="3" a="1"/>
  <c r="G513" i="3" s="1"/>
  <c r="G516" i="3" a="1"/>
  <c r="G516" i="3" s="1"/>
  <c r="G378" i="3" a="1"/>
  <c r="G378" i="3" s="1"/>
  <c r="G36" i="3" a="1"/>
  <c r="G36" i="3" s="1"/>
  <c r="G290" i="3" a="1"/>
  <c r="G290" i="3" s="1"/>
  <c r="G136" i="3" a="1"/>
  <c r="G136" i="3" s="1"/>
  <c r="G282" i="3" a="1"/>
  <c r="G282" i="3" s="1"/>
  <c r="G52" i="3" a="1"/>
  <c r="G52" i="3" s="1"/>
  <c r="G503" i="3" a="1"/>
  <c r="G503" i="3" s="1"/>
  <c r="G504" i="3" a="1"/>
  <c r="G504" i="3" s="1"/>
  <c r="G500" i="3" a="1"/>
  <c r="G500" i="3" s="1"/>
  <c r="G46" i="3" a="1"/>
  <c r="G46" i="3" s="1"/>
  <c r="G195" i="3" a="1"/>
  <c r="G195" i="3" s="1"/>
  <c r="G21" i="3" a="1"/>
  <c r="G21" i="3" s="1"/>
  <c r="G370" i="3" a="1"/>
  <c r="G370" i="3" s="1"/>
  <c r="G281" i="3" a="1"/>
  <c r="G281" i="3" s="1"/>
  <c r="G455" i="3" a="1"/>
  <c r="G455" i="3" s="1"/>
  <c r="G410" i="3" a="1"/>
  <c r="G410" i="3" s="1"/>
  <c r="G345" i="3" a="1"/>
  <c r="G345" i="3" s="1"/>
  <c r="G13" i="3" a="1"/>
  <c r="G13" i="3" s="1"/>
  <c r="G53" i="3" a="1"/>
  <c r="G53" i="3" s="1"/>
  <c r="G34" i="3" a="1"/>
  <c r="G34" i="3" s="1"/>
  <c r="G334" i="3" a="1"/>
  <c r="G334" i="3" s="1"/>
  <c r="G8" i="3" a="1"/>
  <c r="G8" i="3" s="1"/>
  <c r="G270" i="3" a="1"/>
  <c r="G270" i="3" s="1"/>
  <c r="G206" i="3" a="1"/>
  <c r="G206" i="3" s="1"/>
  <c r="G49" i="3" a="1"/>
  <c r="G49" i="3" s="1"/>
  <c r="G408" i="3" a="1"/>
  <c r="G408" i="3" s="1"/>
  <c r="G372" i="3" a="1"/>
  <c r="G372" i="3" s="1"/>
  <c r="G126" i="3" a="1"/>
  <c r="G126" i="3" s="1"/>
  <c r="G486" i="3" a="1"/>
  <c r="G486" i="3" s="1"/>
  <c r="G91" i="3" a="1"/>
  <c r="G91" i="3" s="1"/>
  <c r="G254" i="3" a="1"/>
  <c r="G254" i="3" s="1"/>
  <c r="G518" i="3" a="1"/>
  <c r="G518" i="3" s="1"/>
  <c r="G99" i="3" a="1"/>
  <c r="G99" i="3" s="1"/>
  <c r="G288" i="3" a="1"/>
  <c r="G288" i="3" s="1"/>
  <c r="G218" i="3" a="1"/>
  <c r="G218" i="3" s="1"/>
  <c r="G374" i="3" a="1"/>
  <c r="G374" i="3" s="1"/>
  <c r="G186" i="3" a="1"/>
  <c r="G186" i="3" s="1"/>
  <c r="G343" i="3" a="1"/>
  <c r="G343" i="3" s="1"/>
  <c r="G241" i="3" a="1"/>
  <c r="G241" i="3" s="1"/>
  <c r="G473" i="3" a="1"/>
  <c r="G473" i="3" s="1"/>
  <c r="G72" i="3" a="1"/>
  <c r="G72" i="3" s="1"/>
  <c r="G109" i="3" a="1"/>
  <c r="G109" i="3" s="1"/>
  <c r="G478" i="3" a="1"/>
  <c r="G478" i="3" s="1"/>
  <c r="G84" i="3" a="1"/>
  <c r="G84" i="3" s="1"/>
  <c r="G79" i="3" a="1"/>
  <c r="G79" i="3" s="1"/>
  <c r="G482" i="3" a="1"/>
  <c r="G482" i="3" s="1"/>
  <c r="G128" i="3" a="1"/>
  <c r="G128" i="3" s="1"/>
  <c r="G497" i="3" a="1"/>
  <c r="G497" i="3" s="1"/>
  <c r="G279" i="3" a="1"/>
  <c r="G279" i="3" s="1"/>
  <c r="G484" i="3" a="1"/>
  <c r="G484" i="3" s="1"/>
  <c r="G277" i="3" a="1"/>
  <c r="G277" i="3" s="1"/>
  <c r="G331" i="3" a="1"/>
  <c r="G331" i="3" s="1"/>
  <c r="G107" i="3" a="1"/>
  <c r="G107" i="3" s="1"/>
  <c r="G315" i="3" a="1"/>
  <c r="G315" i="3" s="1"/>
  <c r="G207" i="3" a="1"/>
  <c r="G207" i="3" s="1"/>
  <c r="G519" i="3" a="1"/>
  <c r="G519" i="3" s="1"/>
  <c r="G509" i="3" a="1"/>
  <c r="G509" i="3" s="1"/>
  <c r="G507" i="3" a="1"/>
  <c r="G507" i="3" s="1"/>
  <c r="G499" i="3" a="1"/>
  <c r="G499" i="3" s="1"/>
  <c r="G50" i="3" a="1"/>
  <c r="G50" i="3" s="1"/>
  <c r="G87" i="3" a="1"/>
  <c r="G87" i="3" s="1"/>
  <c r="G491" i="3" a="1"/>
  <c r="G491" i="3" s="1"/>
  <c r="G67" i="3" a="1"/>
  <c r="G67" i="3" s="1"/>
  <c r="G150" i="3" a="1"/>
  <c r="G150" i="3" s="1"/>
  <c r="G97" i="3" a="1"/>
  <c r="G97" i="3" s="1"/>
  <c r="G71" i="3" a="1"/>
  <c r="G71" i="3" s="1"/>
  <c r="G327" i="3" a="1"/>
  <c r="G327" i="3" s="1"/>
  <c r="G415" i="3" a="1"/>
  <c r="G415" i="3" s="1"/>
  <c r="G264" i="3" a="1"/>
  <c r="G264" i="3" s="1"/>
  <c r="G70" i="3" a="1"/>
  <c r="G70" i="3" s="1"/>
  <c r="G112" i="3" a="1"/>
  <c r="G112" i="3" s="1"/>
  <c r="G120" i="3" a="1"/>
  <c r="G120" i="3" s="1"/>
  <c r="G442" i="3" a="1"/>
  <c r="G442" i="3" s="1"/>
  <c r="G409" i="3" a="1"/>
  <c r="G409" i="3" s="1"/>
  <c r="G138" i="3" a="1"/>
  <c r="G138" i="3" s="1"/>
  <c r="G380" i="3" a="1"/>
  <c r="G380" i="3" s="1"/>
  <c r="G156" i="3" a="1"/>
  <c r="G156" i="3" s="1"/>
  <c r="G240" i="3" a="1"/>
  <c r="G240" i="3" s="1"/>
  <c r="G423" i="3" a="1"/>
  <c r="G423" i="3" s="1"/>
  <c r="G430" i="3" a="1"/>
  <c r="G430" i="3" s="1"/>
  <c r="G502" i="3" a="1"/>
  <c r="G502" i="3" s="1"/>
  <c r="G515" i="3" a="1"/>
  <c r="G515" i="3" s="1"/>
  <c r="G399" i="3" a="1"/>
  <c r="G399" i="3" s="1"/>
  <c r="G57" i="3" a="1"/>
  <c r="G57" i="3" s="1"/>
  <c r="G322" i="3" a="1"/>
  <c r="G322" i="3" s="1"/>
  <c r="G358" i="3" a="1"/>
  <c r="G358" i="3" s="1"/>
  <c r="G197" i="3" a="1"/>
  <c r="G197" i="3" s="1"/>
  <c r="G24" i="3" a="1"/>
  <c r="G24" i="3" s="1"/>
  <c r="G411" i="3" a="1"/>
  <c r="G411" i="3" s="1"/>
  <c r="G209" i="3" a="1"/>
  <c r="G209" i="3" s="1"/>
  <c r="G203" i="3" a="1"/>
  <c r="G203" i="3" s="1"/>
  <c r="G443" i="3" a="1"/>
  <c r="G443" i="3" s="1"/>
  <c r="G307" i="3" a="1"/>
  <c r="G307" i="3" s="1"/>
  <c r="G469" i="3" a="1"/>
  <c r="G469" i="3" s="1"/>
  <c r="G190" i="3" a="1"/>
  <c r="G190" i="3" s="1"/>
  <c r="G356" i="3" a="1"/>
  <c r="G356" i="3" s="1"/>
  <c r="G459" i="3" a="1"/>
  <c r="G459" i="3" s="1"/>
  <c r="G60" i="3" a="1"/>
  <c r="G60" i="3" s="1"/>
  <c r="G339" i="3" a="1"/>
  <c r="G339" i="3" s="1"/>
  <c r="G420" i="3" a="1"/>
  <c r="G420" i="3" s="1"/>
  <c r="G158" i="3" a="1"/>
  <c r="G158" i="3" s="1"/>
  <c r="G495" i="3" a="1"/>
  <c r="G495" i="3" s="1"/>
  <c r="G258" i="3" a="1"/>
  <c r="G258" i="3" s="1"/>
  <c r="G9" i="3" a="1"/>
  <c r="G9" i="3" s="1"/>
  <c r="G383" i="3" a="1"/>
  <c r="G383" i="3" s="1"/>
  <c r="G316" i="3" a="1"/>
  <c r="G316" i="3" s="1"/>
  <c r="G185" i="3" a="1"/>
  <c r="G185" i="3" s="1"/>
  <c r="G501" i="3" a="1"/>
  <c r="G501" i="3" s="1"/>
  <c r="G506" i="3" a="1"/>
  <c r="G506" i="3" s="1"/>
  <c r="G73" i="3" a="1"/>
  <c r="G73" i="3" s="1"/>
  <c r="G517" i="3" a="1"/>
  <c r="G517" i="3" s="1"/>
  <c r="G395" i="3" a="1"/>
  <c r="G395" i="3" s="1"/>
  <c r="G323" i="3" a="1"/>
  <c r="G323" i="3" s="1"/>
  <c r="G12" i="3" a="1"/>
  <c r="G12" i="3" s="1"/>
  <c r="G246" i="3" a="1"/>
  <c r="G246" i="3" s="1"/>
  <c r="G470" i="3" a="1"/>
  <c r="G470" i="3" s="1"/>
  <c r="G404" i="3" a="1"/>
  <c r="G404" i="3" s="1"/>
  <c r="G78" i="3" a="1"/>
  <c r="G78" i="3" s="1"/>
  <c r="G421" i="3" a="1"/>
  <c r="G421" i="3" s="1"/>
  <c r="G92" i="3" a="1"/>
  <c r="G92" i="3" s="1"/>
  <c r="G157" i="3" a="1"/>
  <c r="G157" i="3" s="1"/>
  <c r="G471" i="3" a="1"/>
  <c r="G471" i="3" s="1"/>
  <c r="G148" i="3" a="1"/>
  <c r="G148" i="3" s="1"/>
  <c r="G174" i="3" a="1"/>
  <c r="G174" i="3" s="1"/>
  <c r="G90" i="3" a="1"/>
  <c r="G90" i="3" s="1"/>
  <c r="G460" i="3" a="1"/>
  <c r="G460" i="3" s="1"/>
  <c r="G94" i="3" a="1"/>
  <c r="G94" i="3" s="1"/>
  <c r="G424" i="3" a="1"/>
  <c r="G424" i="3" s="1"/>
  <c r="G355" i="3" a="1"/>
  <c r="G355" i="3" s="1"/>
  <c r="G180" i="3" a="1"/>
  <c r="G180" i="3" s="1"/>
  <c r="G177" i="3" a="1"/>
  <c r="G177" i="3" s="1"/>
  <c r="G137" i="3" a="1"/>
  <c r="G137" i="3" s="1"/>
  <c r="G95" i="3" a="1"/>
  <c r="G95" i="3" s="1"/>
  <c r="G140" i="3" a="1"/>
  <c r="G140" i="3" s="1"/>
  <c r="G232" i="3" a="1"/>
  <c r="G232" i="3" s="1"/>
  <c r="G348" i="3" a="1"/>
  <c r="G348" i="3" s="1"/>
  <c r="G142" i="3" a="1"/>
  <c r="G142" i="3" s="1"/>
  <c r="G30" i="3" a="1"/>
  <c r="G30" i="3" s="1"/>
  <c r="G422" i="3" a="1"/>
  <c r="G422" i="3" s="1"/>
  <c r="G405" i="3" a="1"/>
  <c r="G405" i="3" s="1"/>
  <c r="G326" i="3" a="1"/>
  <c r="G326" i="3" s="1"/>
  <c r="G23" i="3" a="1"/>
  <c r="G23" i="3" s="1"/>
  <c r="G5" i="3" a="1"/>
  <c r="G5" i="3" s="1"/>
  <c r="G64" i="3" a="1"/>
  <c r="G64" i="3" s="1"/>
  <c r="G425" i="3" a="1"/>
  <c r="G425" i="3" s="1"/>
  <c r="G472" i="3" a="1"/>
  <c r="G472" i="3" s="1"/>
  <c r="G6" i="3" a="1"/>
  <c r="G6" i="3" s="1"/>
  <c r="G403" i="3" a="1"/>
  <c r="G403" i="3" s="1"/>
  <c r="G278" i="3" a="1"/>
  <c r="G278" i="3" s="1"/>
  <c r="G205" i="3" a="1"/>
  <c r="G205" i="3" s="1"/>
  <c r="G200" i="3" a="1"/>
  <c r="G200" i="3" s="1"/>
  <c r="G274" i="3" a="1"/>
  <c r="G274" i="3" s="1"/>
  <c r="G104" i="3" a="1"/>
  <c r="G104" i="3" s="1"/>
  <c r="G354" i="3" a="1"/>
  <c r="G354" i="3" s="1"/>
  <c r="G416" i="3" a="1"/>
  <c r="G416" i="3" s="1"/>
  <c r="G238" i="3" a="1"/>
  <c r="G238" i="3" s="1"/>
  <c r="G457" i="3" a="1"/>
  <c r="G457" i="3" s="1"/>
  <c r="G222" i="3" a="1"/>
  <c r="G222" i="3" s="1"/>
  <c r="G106" i="3" a="1"/>
  <c r="G106" i="3" s="1"/>
  <c r="G272" i="3" a="1"/>
  <c r="G272" i="3" s="1"/>
  <c r="G319" i="3" a="1"/>
  <c r="G319" i="3" s="1"/>
  <c r="G407" i="3" a="1"/>
  <c r="G407" i="3" s="1"/>
  <c r="G41" i="3" a="1"/>
  <c r="G41" i="3" s="1"/>
  <c r="G298" i="3" a="1"/>
  <c r="G298" i="3" s="1"/>
  <c r="G212" i="3" a="1"/>
  <c r="G212" i="3" s="1"/>
  <c r="G386" i="3" a="1"/>
  <c r="G386" i="3" s="1"/>
  <c r="G454" i="3" a="1"/>
  <c r="G454" i="3" s="1"/>
  <c r="G233" i="3" a="1"/>
  <c r="G233" i="3" s="1"/>
  <c r="G388" i="3" a="1"/>
  <c r="G388" i="3" s="1"/>
  <c r="G393" i="3" a="1"/>
  <c r="G393" i="3" s="1"/>
  <c r="G39" i="3" a="1"/>
  <c r="G39" i="3" s="1"/>
  <c r="G402" i="3" a="1"/>
  <c r="G402" i="3" s="1"/>
  <c r="G310" i="3" a="1"/>
  <c r="G310" i="3" s="1"/>
  <c r="G351" i="3" a="1"/>
  <c r="G351" i="3" s="1"/>
  <c r="G69" i="3" a="1"/>
  <c r="G69" i="3" s="1"/>
  <c r="G59" i="3" a="1"/>
  <c r="G59" i="3" s="1"/>
  <c r="G132" i="3" a="1"/>
  <c r="G132" i="3" s="1"/>
  <c r="G58" i="3" a="1"/>
  <c r="G58" i="3" s="1"/>
  <c r="G297" i="3" a="1"/>
  <c r="G297" i="3" s="1"/>
  <c r="G161" i="3" a="1"/>
  <c r="G161" i="3" s="1"/>
  <c r="G4" i="3" a="1"/>
  <c r="G4" i="3" s="1"/>
  <c r="G18" i="3" a="1"/>
  <c r="G18" i="3" s="1"/>
  <c r="G37" i="3" a="1"/>
  <c r="G37" i="3" s="1"/>
  <c r="G224" i="3" a="1"/>
  <c r="G224" i="3" s="1"/>
  <c r="G446" i="3" a="1"/>
  <c r="G446" i="3" s="1"/>
  <c r="G134" i="3" a="1"/>
  <c r="G134" i="3" s="1"/>
  <c r="G121" i="3" a="1"/>
  <c r="G121" i="3" s="1"/>
  <c r="G153" i="3" a="1"/>
  <c r="G153" i="3" s="1"/>
  <c r="G418" i="3" a="1"/>
  <c r="G418" i="3" s="1"/>
  <c r="G451" i="3" a="1"/>
  <c r="G451" i="3" s="1"/>
  <c r="G312" i="3" a="1"/>
  <c r="G312" i="3" s="1"/>
  <c r="G362" i="3" a="1"/>
  <c r="G362" i="3" s="1"/>
  <c r="G292" i="3" a="1"/>
  <c r="G292" i="3" s="1"/>
  <c r="G239" i="3" a="1"/>
  <c r="G239" i="3" s="1"/>
  <c r="G62" i="3" a="1"/>
  <c r="G62" i="3" s="1"/>
  <c r="G219" i="3" a="1"/>
  <c r="G219" i="3" s="1"/>
  <c r="G488" i="3" a="1"/>
  <c r="G488" i="3" s="1"/>
  <c r="G131" i="3" a="1"/>
  <c r="G131" i="3" s="1"/>
  <c r="G193" i="3" a="1"/>
  <c r="G193" i="3" s="1"/>
  <c r="G117" i="3" a="1"/>
  <c r="G117" i="3" s="1"/>
  <c r="G216" i="3" a="1"/>
  <c r="G216" i="3" s="1"/>
  <c r="G325" i="3" a="1"/>
  <c r="G325" i="3" s="1"/>
  <c r="G113" i="3" a="1"/>
  <c r="G113" i="3" s="1"/>
  <c r="G27" i="3" a="1"/>
  <c r="G27" i="3" s="1"/>
  <c r="G181" i="3" a="1"/>
  <c r="G181" i="3" s="1"/>
  <c r="G118" i="3" a="1"/>
  <c r="G118" i="3" s="1"/>
  <c r="G143" i="3" a="1"/>
  <c r="G143" i="3" s="1"/>
  <c r="G321" i="3" a="1"/>
  <c r="G321" i="3" s="1"/>
  <c r="G17" i="3" a="1"/>
  <c r="G17" i="3" s="1"/>
  <c r="G300" i="3" a="1"/>
  <c r="G300" i="3" s="1"/>
  <c r="G178" i="3" a="1"/>
  <c r="G178" i="3" s="1"/>
  <c r="G293" i="3" a="1"/>
  <c r="G293" i="3" s="1"/>
  <c r="G170" i="3" a="1"/>
  <c r="G170" i="3" s="1"/>
  <c r="G461" i="3" a="1"/>
  <c r="G461" i="3" s="1"/>
  <c r="G51" i="3" a="1"/>
  <c r="G51" i="3" s="1"/>
  <c r="G176" i="3" a="1"/>
  <c r="G176" i="3" s="1"/>
  <c r="G44" i="3" a="1"/>
  <c r="G44" i="3" s="1"/>
  <c r="G83" i="3" a="1"/>
  <c r="G83" i="3" s="1"/>
  <c r="G464" i="3" a="1"/>
  <c r="G464" i="3" s="1"/>
  <c r="G328" i="3" a="1"/>
  <c r="G328" i="3" s="1"/>
  <c r="G302" i="3" a="1"/>
  <c r="G302" i="3" s="1"/>
  <c r="G63" i="3" a="1"/>
  <c r="G63" i="3" s="1"/>
  <c r="G244" i="3" a="1"/>
  <c r="G244" i="3" s="1"/>
  <c r="G214" i="3" a="1"/>
  <c r="G214" i="3" s="1"/>
  <c r="G179" i="3" a="1"/>
  <c r="G179" i="3" s="1"/>
  <c r="G479" i="3" a="1"/>
  <c r="G479" i="3" s="1"/>
  <c r="G230" i="3" a="1"/>
  <c r="G230" i="3" s="1"/>
  <c r="G445" i="3" a="1"/>
  <c r="G445" i="3" s="1"/>
  <c r="G26" i="3" a="1"/>
  <c r="G26" i="3" s="1"/>
  <c r="G435" i="3" a="1"/>
  <c r="G435" i="3" s="1"/>
  <c r="G436" i="3" a="1"/>
  <c r="G436" i="3" s="1"/>
  <c r="G309" i="3" a="1"/>
  <c r="G309" i="3" s="1"/>
  <c r="G379" i="3" a="1"/>
  <c r="G379" i="3" s="1"/>
  <c r="G213" i="3" a="1"/>
  <c r="G213" i="3" s="1"/>
  <c r="G249" i="3" a="1"/>
  <c r="G249" i="3" s="1"/>
  <c r="G284" i="3" a="1"/>
  <c r="G284" i="3" s="1"/>
  <c r="G103" i="3" a="1"/>
  <c r="G103" i="3" s="1"/>
  <c r="G105" i="3" a="1"/>
  <c r="G105" i="3" s="1"/>
  <c r="G188" i="3" a="1"/>
  <c r="G188" i="3" s="1"/>
  <c r="G360" i="3" a="1"/>
  <c r="G360" i="3" s="1"/>
  <c r="G115" i="3" a="1"/>
  <c r="G115" i="3" s="1"/>
  <c r="G280" i="3" a="1"/>
  <c r="G280" i="3" s="1"/>
  <c r="G342" i="3" a="1"/>
  <c r="G342" i="3" s="1"/>
  <c r="G116" i="3" a="1"/>
  <c r="G116" i="3" s="1"/>
  <c r="G387" i="3" a="1"/>
  <c r="G387" i="3" s="1"/>
  <c r="G28" i="3" a="1"/>
  <c r="G28" i="3" s="1"/>
  <c r="G155" i="3" a="1"/>
  <c r="G155" i="3" s="1"/>
  <c r="G366" i="3" a="1"/>
  <c r="G366" i="3" s="1"/>
  <c r="G371" i="3" a="1"/>
  <c r="G371" i="3" s="1"/>
  <c r="G25" i="3" a="1"/>
  <c r="G25" i="3" s="1"/>
  <c r="G133" i="3" a="1"/>
  <c r="G133" i="3" s="1"/>
  <c r="G308" i="3" a="1"/>
  <c r="G308" i="3" s="1"/>
  <c r="G419" i="3" a="1"/>
  <c r="G419" i="3" s="1"/>
  <c r="G437" i="3" a="1"/>
  <c r="G437" i="3" s="1"/>
  <c r="G363" i="3" a="1"/>
  <c r="G363" i="3" s="1"/>
  <c r="G228" i="3" a="1"/>
  <c r="G228" i="3" s="1"/>
  <c r="G492" i="3" a="1"/>
  <c r="G492" i="3" s="1"/>
  <c r="G320" i="3" a="1"/>
  <c r="G320" i="3" s="1"/>
  <c r="G449" i="3" a="1"/>
  <c r="G449" i="3" s="1"/>
  <c r="G96" i="3" a="1"/>
  <c r="G96" i="3" s="1"/>
  <c r="G296" i="3" a="1"/>
  <c r="G296" i="3" s="1"/>
  <c r="G235" i="3" a="1"/>
  <c r="G235" i="3" s="1"/>
  <c r="G389" i="3" a="1"/>
  <c r="G389" i="3" s="1"/>
  <c r="G468" i="3" a="1"/>
  <c r="G468" i="3" s="1"/>
  <c r="G250" i="3" a="1"/>
  <c r="G250" i="3" s="1"/>
  <c r="G127" i="3" a="1"/>
  <c r="G127" i="3" s="1"/>
  <c r="G22" i="3" a="1"/>
  <c r="G22" i="3" s="1"/>
  <c r="G313" i="3" a="1"/>
  <c r="G313" i="3" s="1"/>
  <c r="G481" i="3" a="1"/>
  <c r="G481" i="3" s="1"/>
  <c r="G75" i="3" a="1"/>
  <c r="G75" i="3" s="1"/>
  <c r="G243" i="3" a="1"/>
  <c r="G243" i="3" s="1"/>
  <c r="G42" i="3" a="1"/>
  <c r="G42" i="3" s="1"/>
  <c r="G349" i="3" a="1"/>
  <c r="G349" i="3" s="1"/>
  <c r="G208" i="3" a="1"/>
  <c r="G208" i="3" s="1"/>
  <c r="G14" i="3" a="1"/>
  <c r="G14" i="3" s="1"/>
  <c r="G268" i="3" a="1"/>
  <c r="G268" i="3" s="1"/>
  <c r="G462" i="3" a="1"/>
  <c r="G462" i="3" s="1"/>
  <c r="G61" i="3" a="1"/>
  <c r="G61" i="3" s="1"/>
  <c r="G245" i="3" a="1"/>
  <c r="G245" i="3" s="1"/>
  <c r="G194" i="3" a="1"/>
  <c r="G194" i="3" s="1"/>
  <c r="G111" i="3" a="1"/>
  <c r="G111" i="3" s="1"/>
  <c r="G456" i="3" a="1"/>
  <c r="G456" i="3" s="1"/>
  <c r="G275" i="3" a="1"/>
  <c r="G275" i="3" s="1"/>
  <c r="G276" i="3" a="1"/>
  <c r="G276" i="3" s="1"/>
  <c r="G80" i="3" a="1"/>
  <c r="G80" i="3" s="1"/>
  <c r="G48" i="3" a="1"/>
  <c r="G48" i="3" s="1"/>
  <c r="G498" i="3" a="1"/>
  <c r="G498" i="3" s="1"/>
  <c r="G337" i="3" a="1"/>
  <c r="G337" i="3" s="1"/>
  <c r="G108" i="3" a="1"/>
  <c r="G108" i="3" s="1"/>
  <c r="G125" i="3" a="1"/>
  <c r="G125" i="3" s="1"/>
  <c r="G220" i="3" a="1"/>
  <c r="G220" i="3" s="1"/>
  <c r="G191" i="3" a="1"/>
  <c r="G191" i="3" s="1"/>
  <c r="G252" i="3" a="1"/>
  <c r="G252" i="3" s="1"/>
  <c r="G77" i="3" a="1"/>
  <c r="G77" i="3" s="1"/>
  <c r="G353" i="3" a="1"/>
  <c r="G353" i="3" s="1"/>
  <c r="G102" i="3" a="1"/>
  <c r="G102" i="3" s="1"/>
  <c r="G162" i="3" a="1"/>
  <c r="G162" i="3" s="1"/>
  <c r="G19" i="3" a="1"/>
  <c r="G19" i="3" s="1"/>
  <c r="G85" i="3" a="1"/>
  <c r="G85" i="3" s="1"/>
  <c r="G35" i="3" a="1"/>
  <c r="G35" i="3" s="1"/>
  <c r="G267" i="3" a="1"/>
  <c r="G267" i="3" s="1"/>
  <c r="G196" i="3" a="1"/>
  <c r="G196" i="3" s="1"/>
  <c r="G172" i="3" a="1"/>
  <c r="G172" i="3" s="1"/>
  <c r="G160" i="3" a="1"/>
  <c r="G160" i="3" s="1"/>
  <c r="G432" i="3" a="1"/>
  <c r="G432" i="3" s="1"/>
  <c r="G463" i="3" a="1"/>
  <c r="G463" i="3" s="1"/>
  <c r="G291" i="3" a="1"/>
  <c r="G291" i="3" s="1"/>
  <c r="G45" i="3" a="1"/>
  <c r="G45" i="3" s="1"/>
  <c r="G251" i="3" a="1"/>
  <c r="G251" i="3" s="1"/>
  <c r="G369" i="3" a="1"/>
  <c r="G369" i="3" s="1"/>
  <c r="G147" i="3" a="1"/>
  <c r="G147" i="3" s="1"/>
  <c r="G364" i="3" a="1"/>
  <c r="G364" i="3" s="1"/>
  <c r="G493" i="3" a="1"/>
  <c r="G493" i="3" s="1"/>
  <c r="G338" i="3" a="1"/>
  <c r="G338" i="3" s="1"/>
  <c r="G82" i="3" a="1"/>
  <c r="G82" i="3" s="1"/>
  <c r="G98" i="3" a="1"/>
  <c r="G98" i="3" s="1"/>
  <c r="G365" i="3" a="1"/>
  <c r="G365" i="3" s="1"/>
  <c r="G88" i="3" a="1"/>
  <c r="G88" i="3" s="1"/>
  <c r="G324" i="3" a="1"/>
  <c r="G324" i="3" s="1"/>
  <c r="G43" i="3" a="1"/>
  <c r="G43" i="3" s="1"/>
  <c r="G215" i="3" a="1"/>
  <c r="G215" i="3" s="1"/>
  <c r="G165" i="3" a="1"/>
  <c r="G165" i="3" s="1"/>
  <c r="G344" i="3" a="1"/>
  <c r="G344" i="3" s="1"/>
  <c r="G33" i="3" a="1"/>
  <c r="G33" i="3" s="1"/>
  <c r="G368" i="3" a="1"/>
  <c r="G368" i="3" s="1"/>
  <c r="G392" i="3" a="1"/>
  <c r="G392" i="3" s="1"/>
  <c r="G346" i="3" a="1"/>
  <c r="G346" i="3" s="1"/>
  <c r="G141" i="3" a="1"/>
  <c r="G141" i="3" s="1"/>
  <c r="G231" i="3" a="1"/>
  <c r="G231" i="3" s="1"/>
  <c r="G114" i="3" a="1"/>
  <c r="G114" i="3" s="1"/>
  <c r="G139" i="3" a="1"/>
  <c r="G139" i="3" s="1"/>
  <c r="G494" i="3" a="1"/>
  <c r="G494" i="3" s="1"/>
  <c r="G400" i="3" a="1"/>
  <c r="G400" i="3" s="1"/>
  <c r="G458" i="3" a="1"/>
  <c r="G458" i="3" s="1"/>
  <c r="G173" i="3" a="1"/>
  <c r="G173" i="3" s="1"/>
  <c r="G447" i="3" a="1"/>
  <c r="G447" i="3" s="1"/>
  <c r="G352" i="3" a="1"/>
  <c r="G352" i="3" s="1"/>
  <c r="G289" i="3" a="1"/>
  <c r="G289" i="3" s="1"/>
  <c r="G11" i="3" a="1"/>
  <c r="G11" i="3" s="1"/>
  <c r="G154" i="3" a="1"/>
  <c r="G154" i="3" s="1"/>
  <c r="G431" i="3" a="1"/>
  <c r="G431" i="3" s="1"/>
  <c r="G361" i="3" a="1"/>
  <c r="G361" i="3" s="1"/>
  <c r="G169" i="3" a="1"/>
  <c r="G169" i="3" s="1"/>
  <c r="G183" i="3" a="1"/>
  <c r="G183" i="3" s="1"/>
  <c r="G377" i="3" a="1"/>
  <c r="G377" i="3" s="1"/>
  <c r="G256" i="3" a="1"/>
  <c r="G256" i="3" s="1"/>
  <c r="G237" i="3" a="1"/>
  <c r="G237" i="3" s="1"/>
  <c r="G130" i="3" a="1"/>
  <c r="G130" i="3" s="1"/>
  <c r="G187" i="3" a="1"/>
  <c r="G187" i="3" s="1"/>
  <c r="G330" i="3" a="1"/>
  <c r="G330" i="3" s="1"/>
  <c r="G413" i="3" a="1"/>
  <c r="G413" i="3" s="1"/>
  <c r="G119" i="3" a="1"/>
  <c r="G119" i="3" s="1"/>
  <c r="G398" i="3" a="1"/>
  <c r="G398" i="3" s="1"/>
  <c r="G192" i="3" a="1"/>
  <c r="G192" i="3" s="1"/>
  <c r="G167" i="3" a="1"/>
  <c r="G167" i="3" s="1"/>
  <c r="G236" i="3" a="1"/>
  <c r="G236" i="3" s="1"/>
  <c r="G441" i="3" a="1"/>
  <c r="G441" i="3" s="1"/>
  <c r="G253" i="3" a="1"/>
  <c r="G253" i="3" s="1"/>
  <c r="G223" i="3" a="1"/>
  <c r="G223" i="3" s="1"/>
  <c r="G248" i="3" a="1"/>
  <c r="G248" i="3" s="1"/>
  <c r="G182" i="3" a="1"/>
  <c r="G182" i="3" s="1"/>
  <c r="G175" i="3" a="1"/>
  <c r="G175" i="3" s="1"/>
  <c r="G221" i="3" a="1"/>
  <c r="G221" i="3" s="1"/>
  <c r="G40" i="3" a="1"/>
  <c r="G40" i="3" s="1"/>
  <c r="G286" i="3" a="1"/>
  <c r="G286" i="3" s="1"/>
  <c r="G314" i="3" a="1"/>
  <c r="G314" i="3" s="1"/>
  <c r="G168" i="3" a="1"/>
  <c r="G168" i="3" s="1"/>
  <c r="G76" i="3" a="1"/>
  <c r="G76" i="3" s="1"/>
  <c r="G81" i="3" a="1"/>
  <c r="G81" i="3" s="1"/>
  <c r="G367" i="3" a="1"/>
  <c r="G367" i="3" s="1"/>
  <c r="G477" i="3" a="1"/>
  <c r="G477" i="3" s="1"/>
  <c r="G273" i="3" a="1"/>
  <c r="G273" i="3" s="1"/>
  <c r="G318" i="3" a="1"/>
  <c r="G318" i="3" s="1"/>
  <c r="G211" i="3" a="1"/>
  <c r="G211" i="3" s="1"/>
  <c r="G496" i="3" a="1"/>
  <c r="G496" i="3" s="1"/>
  <c r="G311" i="3" a="1"/>
  <c r="G311" i="3" s="1"/>
  <c r="G38" i="3" a="1"/>
  <c r="G38" i="3" s="1"/>
  <c r="G144" i="3" a="1"/>
  <c r="G144" i="3" s="1"/>
  <c r="G20" i="3" a="1"/>
  <c r="G20" i="3" s="1"/>
  <c r="G381" i="3" a="1"/>
  <c r="G381" i="3" s="1"/>
  <c r="G285" i="3" a="1"/>
  <c r="G285" i="3" s="1"/>
  <c r="G440" i="3" a="1"/>
  <c r="G440" i="3" s="1"/>
  <c r="G448" i="3" a="1"/>
  <c r="G448" i="3" s="1"/>
  <c r="G376" i="3" a="1"/>
  <c r="G376" i="3" s="1"/>
  <c r="G317" i="3" a="1"/>
  <c r="G317" i="3" s="1"/>
  <c r="G227" i="3" a="1"/>
  <c r="G227" i="3" s="1"/>
  <c r="G480" i="3" a="1"/>
  <c r="G480" i="3" s="1"/>
  <c r="G257" i="3" a="1"/>
  <c r="G257" i="3" s="1"/>
  <c r="G417" i="3" a="1"/>
  <c r="G417" i="3" s="1"/>
  <c r="G54" i="3" a="1"/>
  <c r="G54" i="3" s="1"/>
  <c r="G89" i="3" a="1"/>
  <c r="G89" i="3" s="1"/>
  <c r="G295" i="3" a="1"/>
  <c r="G295" i="3" s="1"/>
  <c r="G146" i="3" a="1"/>
  <c r="G146" i="3" s="1"/>
  <c r="G444" i="3" a="1"/>
  <c r="G444" i="3" s="1"/>
  <c r="G450" i="3" a="1"/>
  <c r="G450" i="3" s="1"/>
  <c r="G341" i="3" a="1"/>
  <c r="G341" i="3" s="1"/>
  <c r="G265" i="3" a="1"/>
  <c r="G265" i="3" s="1"/>
  <c r="G283" i="3" a="1"/>
  <c r="G283" i="3" s="1"/>
  <c r="G74" i="3" a="1"/>
  <c r="G74" i="3" s="1"/>
  <c r="G16" i="3" a="1"/>
  <c r="G16" i="3" s="1"/>
  <c r="G198" i="3" a="1"/>
  <c r="G198" i="3" s="1"/>
  <c r="G350" i="3" a="1"/>
  <c r="G350" i="3" s="1"/>
  <c r="G189" i="3" a="1"/>
  <c r="G189" i="3" s="1"/>
  <c r="G357" i="3" a="1"/>
  <c r="G357" i="3" s="1"/>
  <c r="G164" i="3" a="1"/>
  <c r="G164" i="3" s="1"/>
  <c r="G263" i="3" a="1"/>
  <c r="G263" i="3" s="1"/>
  <c r="G375" i="3" a="1"/>
  <c r="G375" i="3" s="1"/>
  <c r="G234" i="3" a="1"/>
  <c r="G234" i="3" s="1"/>
  <c r="G329" i="3" a="1"/>
  <c r="G329" i="3" s="1"/>
  <c r="G287" i="3" a="1"/>
  <c r="G287" i="3" s="1"/>
  <c r="G453" i="3" a="1"/>
  <c r="G453" i="3" s="1"/>
  <c r="G210" i="3" a="1"/>
  <c r="G210" i="3" s="1"/>
  <c r="G397" i="3" a="1"/>
  <c r="G397" i="3" s="1"/>
  <c r="G255" i="3" a="1"/>
  <c r="G255" i="3" s="1"/>
  <c r="G412" i="3" a="1"/>
  <c r="G412" i="3" s="1"/>
  <c r="G229" i="3" a="1"/>
  <c r="G229" i="3" s="1"/>
  <c r="G384" i="3" a="1"/>
  <c r="G384" i="3" s="1"/>
  <c r="G202" i="3" a="1"/>
  <c r="G202" i="3" s="1"/>
  <c r="G261" i="3" a="1"/>
  <c r="G26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<sst xmlns="http://schemas.openxmlformats.org/spreadsheetml/2006/main" count="4106" uniqueCount="2670">
  <si>
    <t>Original</t>
  </si>
  <si>
    <t>Post-Load (Ghidra)</t>
  </si>
  <si>
    <t>Edited</t>
  </si>
  <si>
    <t>Ability Index</t>
  </si>
  <si>
    <t>Move Index</t>
  </si>
  <si>
    <t>Item Index A</t>
  </si>
  <si>
    <t>Item Index B</t>
  </si>
  <si>
    <t>007E2DF0</t>
  </si>
  <si>
    <t>Table Data</t>
  </si>
  <si>
    <t>Code Location</t>
  </si>
  <si>
    <t>0075F3A4</t>
  </si>
  <si>
    <t>007E01BC</t>
  </si>
  <si>
    <t>Logic</t>
  </si>
  <si>
    <t>0079C838</t>
  </si>
  <si>
    <t>007E1710</t>
  </si>
  <si>
    <t>00761990</t>
  </si>
  <si>
    <t>E2</t>
  </si>
  <si>
    <t>bcc</t>
  </si>
  <si>
    <t>007643E8</t>
  </si>
  <si>
    <t>bhi (eqv bls)</t>
  </si>
  <si>
    <t>Pointer</t>
  </si>
  <si>
    <t>Patch Address</t>
  </si>
  <si>
    <t>Output</t>
  </si>
  <si>
    <t>Category</t>
  </si>
  <si>
    <t>Specific</t>
  </si>
  <si>
    <t>Douse Drive</t>
  </si>
  <si>
    <t>Shock Drive</t>
  </si>
  <si>
    <t>Burn Drive</t>
  </si>
  <si>
    <t>Chill Drive</t>
  </si>
  <si>
    <t>Write Segment</t>
  </si>
  <si>
    <t>Pointer Segment</t>
  </si>
  <si>
    <t>Segment</t>
  </si>
  <si>
    <t>dec write</t>
  </si>
  <si>
    <t>dec point</t>
  </si>
  <si>
    <t>word 1</t>
  </si>
  <si>
    <t>word 2</t>
  </si>
  <si>
    <t>word 3</t>
  </si>
  <si>
    <t>000BD1E8</t>
  </si>
  <si>
    <t>000BD778</t>
  </si>
  <si>
    <t>000BDCE4</t>
  </si>
  <si>
    <t>000BDE4C</t>
  </si>
  <si>
    <t>Target</t>
  </si>
  <si>
    <t>Splash Plate</t>
  </si>
  <si>
    <t>Zap Plate</t>
  </si>
  <si>
    <t>Flame Plate</t>
  </si>
  <si>
    <t>Icicle Plate</t>
  </si>
  <si>
    <t>Mewtwonite X</t>
  </si>
  <si>
    <t>Sturdy</t>
  </si>
  <si>
    <t>Damp</t>
  </si>
  <si>
    <t>Static</t>
  </si>
  <si>
    <t>Oblivious</t>
  </si>
  <si>
    <t>Insomnia</t>
  </si>
  <si>
    <t>Color Change</t>
  </si>
  <si>
    <t>Shield Dust</t>
  </si>
  <si>
    <t>Own Tempo</t>
  </si>
  <si>
    <t>Clear Body</t>
  </si>
  <si>
    <t>Illuminate</t>
  </si>
  <si>
    <t>Inner Focus</t>
  </si>
  <si>
    <t>Magma Armor</t>
  </si>
  <si>
    <t>Water Veil</t>
  </si>
  <si>
    <t>Magnet Pull</t>
  </si>
  <si>
    <t>Early Bird</t>
  </si>
  <si>
    <t>Sonic Boom</t>
  </si>
  <si>
    <t>Flame Body</t>
  </si>
  <si>
    <t>Keen Eye</t>
  </si>
  <si>
    <t>Hyper Cutter</t>
  </si>
  <si>
    <t>Truant</t>
  </si>
  <si>
    <t>Cute Charm</t>
  </si>
  <si>
    <t>Hyper Beam</t>
  </si>
  <si>
    <t>Rock Head</t>
  </si>
  <si>
    <t>Vital Spirit</t>
  </si>
  <si>
    <t>White Smoke</t>
  </si>
  <si>
    <t>Dragon Rage</t>
  </si>
  <si>
    <t>Anger Point</t>
  </si>
  <si>
    <t>Dig</t>
  </si>
  <si>
    <t>Quick Feet</t>
  </si>
  <si>
    <t>Normalize</t>
  </si>
  <si>
    <t>Slow Start</t>
  </si>
  <si>
    <t>Frisk</t>
  </si>
  <si>
    <t>Egg Bomb</t>
  </si>
  <si>
    <t>Unnerve</t>
  </si>
  <si>
    <t>Light Metal</t>
  </si>
  <si>
    <t>Sky Attack</t>
  </si>
  <si>
    <t>Big Pecks</t>
  </si>
  <si>
    <t>Psywave</t>
  </si>
  <si>
    <t>Rattled</t>
  </si>
  <si>
    <t>Tri Attack</t>
  </si>
  <si>
    <t>Triple Kick</t>
  </si>
  <si>
    <t>Stance Change</t>
  </si>
  <si>
    <t>BF</t>
  </si>
  <si>
    <t>Steelworker</t>
  </si>
  <si>
    <t>Berserk</t>
  </si>
  <si>
    <t>Long Reach</t>
  </si>
  <si>
    <t>Liquid Voice</t>
  </si>
  <si>
    <t>Disguise</t>
  </si>
  <si>
    <t>Corrosion</t>
  </si>
  <si>
    <t>Present</t>
  </si>
  <si>
    <t>Battery</t>
  </si>
  <si>
    <t>Soul Dew</t>
  </si>
  <si>
    <t>E8</t>
  </si>
  <si>
    <t>Lucky Punch</t>
  </si>
  <si>
    <t>Dive</t>
  </si>
  <si>
    <t>Mud Sport</t>
  </si>
  <si>
    <t>Blast Burn</t>
  </si>
  <si>
    <t>Hydro Cannon</t>
  </si>
  <si>
    <t>Water Spout</t>
  </si>
  <si>
    <t>Sky Uppercut</t>
  </si>
  <si>
    <t>Sand Tomb</t>
  </si>
  <si>
    <t>Bullet Seed</t>
  </si>
  <si>
    <t>Frenzy Plant</t>
  </si>
  <si>
    <t>Water Sport</t>
  </si>
  <si>
    <t>Wring Out</t>
  </si>
  <si>
    <t>Heart Swap</t>
  </si>
  <si>
    <t>Seed Bomb</t>
  </si>
  <si>
    <t>Giga Impact</t>
  </si>
  <si>
    <t>Power Whip</t>
  </si>
  <si>
    <t>Crush Grip</t>
  </si>
  <si>
    <t>Seed Flare</t>
  </si>
  <si>
    <t>Venoshock</t>
  </si>
  <si>
    <t>Eviolite</t>
  </si>
  <si>
    <t>Float Stone</t>
  </si>
  <si>
    <t>Glaciate</t>
  </si>
  <si>
    <t>Flying Press</t>
  </si>
  <si>
    <t>Trick-or-Treat</t>
  </si>
  <si>
    <t>Forest's Curse</t>
  </si>
  <si>
    <t>Light of Ruin</t>
  </si>
  <si>
    <t>Origin Pulse</t>
  </si>
  <si>
    <t>Precipice Blades</t>
  </si>
  <si>
    <t>Bloom Doom</t>
  </si>
  <si>
    <t>Gigavolt Havoc</t>
  </si>
  <si>
    <t>Shattered Psyche</t>
  </si>
  <si>
    <t>Twinkle Tackle</t>
  </si>
  <si>
    <t>Mewtwonite Y</t>
  </si>
  <si>
    <t>Sparkling Aria</t>
  </si>
  <si>
    <t>Anchor Shot</t>
  </si>
  <si>
    <t>Latiasite</t>
  </si>
  <si>
    <t>Latiosite</t>
  </si>
  <si>
    <t>Beak Blast</t>
  </si>
  <si>
    <t>Genesis Supernova</t>
  </si>
  <si>
    <t>Shell Trap</t>
  </si>
  <si>
    <t>Prismatic Laser</t>
  </si>
  <si>
    <t>Spectral Thief</t>
  </si>
  <si>
    <t>2D0</t>
  </si>
  <si>
    <t>Plasma Fists</t>
  </si>
  <si>
    <t>Splintered Stormshards</t>
  </si>
  <si>
    <t>2D8</t>
  </si>
  <si>
    <t>Entry Param Address</t>
  </si>
  <si>
    <t>Covert Cloak (0x71)</t>
  </si>
  <si>
    <t>000D7950</t>
  </si>
  <si>
    <t>Loaded Dice (0x72)</t>
  </si>
  <si>
    <t>000FD5BC</t>
  </si>
  <si>
    <t>Function Pointer</t>
  </si>
  <si>
    <t>Custom</t>
  </si>
  <si>
    <t>000FD5CC</t>
  </si>
  <si>
    <t>000FD568</t>
  </si>
  <si>
    <t>Function Table Pointer</t>
  </si>
  <si>
    <t>Bloom Boom</t>
  </si>
  <si>
    <t>Gigavolt Carnage</t>
  </si>
  <si>
    <t>Shattered Anima</t>
  </si>
  <si>
    <t>Twinkle Cannon</t>
  </si>
  <si>
    <t>Sandsear Storm</t>
  </si>
  <si>
    <t>Move Index Table Pointer</t>
  </si>
  <si>
    <t>Item Index Table Pointer</t>
  </si>
  <si>
    <t>000C185C</t>
  </si>
  <si>
    <t>000D2EDC</t>
  </si>
  <si>
    <t>000CA43C</t>
  </si>
  <si>
    <t>000C3534</t>
  </si>
  <si>
    <t>000FD684</t>
  </si>
  <si>
    <t>Thunder perfect acc. In Rain</t>
  </si>
  <si>
    <t>000FD694</t>
  </si>
  <si>
    <t>000FD698</t>
  </si>
  <si>
    <t>000C8B48</t>
  </si>
  <si>
    <t>Soul Punch</t>
  </si>
  <si>
    <t>000D0F94</t>
  </si>
  <si>
    <t>000D21E0</t>
  </si>
  <si>
    <t>000D1434</t>
  </si>
  <si>
    <t>Mycellium Might</t>
  </si>
  <si>
    <t>Ability Index Table Pointer</t>
  </si>
  <si>
    <t>000FD83C</t>
  </si>
  <si>
    <t>0010B8CC</t>
  </si>
  <si>
    <t>0010B8D4</t>
  </si>
  <si>
    <t>0010B8DC</t>
  </si>
  <si>
    <t>Plus/Minus</t>
  </si>
  <si>
    <t>Transistor effect</t>
  </si>
  <si>
    <t>000FD8DC</t>
  </si>
  <si>
    <t>New Resistances</t>
  </si>
  <si>
    <t>000FD368</t>
  </si>
  <si>
    <t>000FD204</t>
  </si>
  <si>
    <t>000C1858</t>
  </si>
  <si>
    <t>Triple Flutter</t>
  </si>
  <si>
    <t>000FD998</t>
  </si>
  <si>
    <t>000FD988</t>
  </si>
  <si>
    <t>000C159C</t>
  </si>
  <si>
    <t>Dec Patch address for sorting</t>
  </si>
  <si>
    <t>000FD9AC</t>
  </si>
  <si>
    <t>000FD99C</t>
  </si>
  <si>
    <t>00039C34</t>
  </si>
  <si>
    <t>Forme Change Animation</t>
  </si>
  <si>
    <t>Table Pointer</t>
  </si>
  <si>
    <t>Check Table</t>
  </si>
  <si>
    <t>Triple Kick Effect</t>
  </si>
  <si>
    <t>000FDA24</t>
  </si>
  <si>
    <t>000FDA28</t>
  </si>
  <si>
    <t>000FDA88</t>
  </si>
  <si>
    <t>Gust/Twister (also double power)</t>
  </si>
  <si>
    <t>000C12E4</t>
  </si>
  <si>
    <t>000D0218</t>
  </si>
  <si>
    <t>000C925C</t>
  </si>
  <si>
    <t>000FD6A8</t>
  </si>
  <si>
    <t>000D83D0</t>
  </si>
  <si>
    <t>Moving Table</t>
  </si>
  <si>
    <t>Poisoning Always Works</t>
  </si>
  <si>
    <t>Poison Neutral on Steel</t>
  </si>
  <si>
    <t>000FDBB4</t>
  </si>
  <si>
    <t>Umbrella Tree</t>
  </si>
  <si>
    <t>Cloud Nine/Air Lock</t>
  </si>
  <si>
    <t>000D82DC</t>
  </si>
  <si>
    <t>Throat Spray</t>
  </si>
  <si>
    <t>000FDC30</t>
  </si>
  <si>
    <t>000FDCC0</t>
  </si>
  <si>
    <t>000FDCD0</t>
  </si>
  <si>
    <t>000FDD40</t>
  </si>
  <si>
    <t>Skywalker</t>
  </si>
  <si>
    <t>000FDE50</t>
  </si>
  <si>
    <t>Ability Table Pointer</t>
  </si>
  <si>
    <t>000FDE60</t>
  </si>
  <si>
    <t>000FDE64</t>
  </si>
  <si>
    <t>000DA084</t>
  </si>
  <si>
    <t>000FDF48</t>
  </si>
  <si>
    <t>000D9C6C</t>
  </si>
  <si>
    <t>000FE040</t>
  </si>
  <si>
    <t>000FE050</t>
  </si>
  <si>
    <t>Ignore Burn/Frost 0x4A</t>
  </si>
  <si>
    <t>000C2458</t>
  </si>
  <si>
    <t>Ice Ball/Rollout</t>
  </si>
  <si>
    <t>Similar Effect to Triple Kick</t>
  </si>
  <si>
    <t>Move stops after first miss</t>
  </si>
  <si>
    <t>000FE0E8</t>
  </si>
  <si>
    <t>000C43DC</t>
  </si>
  <si>
    <t>000CB064</t>
  </si>
  <si>
    <t>Change Normal to Electric</t>
  </si>
  <si>
    <t>Moved table of function pointers</t>
  </si>
  <si>
    <t>000FE158</t>
  </si>
  <si>
    <t>000CAC08</t>
  </si>
  <si>
    <t>Lower Speed 2 stages in Hail</t>
  </si>
  <si>
    <t>000FD9B0</t>
  </si>
  <si>
    <t>000FD9C0</t>
  </si>
  <si>
    <t>000BA340</t>
  </si>
  <si>
    <t>000BC898</t>
  </si>
  <si>
    <t>Crit increase</t>
  </si>
  <si>
    <t>000B9C88</t>
  </si>
  <si>
    <t>000FDCD4</t>
  </si>
  <si>
    <t>Use SD as attacking sdtat</t>
  </si>
  <si>
    <t>000D9FF8</t>
  </si>
  <si>
    <t>000FE1C4</t>
  </si>
  <si>
    <t>00144000</t>
  </si>
  <si>
    <t>0x8F</t>
  </si>
  <si>
    <t>0x8B</t>
  </si>
  <si>
    <t>000FE374</t>
  </si>
  <si>
    <t>000FE440</t>
  </si>
  <si>
    <t>000FE4BC</t>
  </si>
  <si>
    <t>000FE4CC</t>
  </si>
  <si>
    <t>Frost Orb</t>
  </si>
  <si>
    <t>003F</t>
  </si>
  <si>
    <t>Halve Weight</t>
  </si>
  <si>
    <t>000D7258</t>
  </si>
  <si>
    <t>No weakness Ground 0x4E</t>
  </si>
  <si>
    <t>No weakness Ground 0x4F</t>
  </si>
  <si>
    <t>Double Speed Changes</t>
  </si>
  <si>
    <t>000FE214</t>
  </si>
  <si>
    <t>Reverse Double Stat Drop</t>
  </si>
  <si>
    <t>Seed Flare/Frenzy Plant</t>
  </si>
  <si>
    <t>000FD9C4</t>
  </si>
  <si>
    <t>000FD9D4</t>
  </si>
  <si>
    <t>000D28E4</t>
  </si>
  <si>
    <t>Normal override 0x4E</t>
  </si>
  <si>
    <t>Normal override 0x4F</t>
  </si>
  <si>
    <t>Boost non-STAB 0x54</t>
  </si>
  <si>
    <t>Magic Guard conditional 0x98</t>
  </si>
  <si>
    <t>000FDFA4</t>
  </si>
  <si>
    <t>000FDFFC</t>
  </si>
  <si>
    <t>Increase HP Drain 0xA9</t>
  </si>
  <si>
    <t>Increase Counter 0x28</t>
  </si>
  <si>
    <t>Increase Crit Rate 0x44</t>
  </si>
  <si>
    <t>Prismatic Laser &amp; Light of Ruin</t>
  </si>
  <si>
    <t>000FE4E4</t>
  </si>
  <si>
    <t>000FE4D0</t>
  </si>
  <si>
    <t>000FE4E0</t>
  </si>
  <si>
    <t>0010ADF0</t>
  </si>
  <si>
    <t>.bss</t>
  </si>
  <si>
    <t>0000BAD0</t>
  </si>
  <si>
    <t>Table of used Fire/Electric (0x28)</t>
  </si>
  <si>
    <t>Table of used Fire/Electric (0x47)</t>
  </si>
  <si>
    <t>000FE754</t>
  </si>
  <si>
    <t>000FE7E0</t>
  </si>
  <si>
    <t>000FE5C8</t>
  </si>
  <si>
    <t>000FE5D8</t>
  </si>
  <si>
    <t>000FE5DC</t>
  </si>
  <si>
    <t>000FE640</t>
  </si>
  <si>
    <t>000FE688</t>
  </si>
  <si>
    <t>000FE6E0</t>
  </si>
  <si>
    <t>000FE758</t>
  </si>
  <si>
    <t>No Para Debuff 0x13</t>
  </si>
  <si>
    <t>No Burn Debuff 0x4A</t>
  </si>
  <si>
    <t>Use Counter x028</t>
  </si>
  <si>
    <t>Power Boost 0x47</t>
  </si>
  <si>
    <t>Resist Bug/Electric/Fire/Flying 0x4F</t>
  </si>
  <si>
    <t>Resist Bug/Electric/Fire/Flying 0x4E</t>
  </si>
  <si>
    <t>Spark Orb</t>
  </si>
  <si>
    <t>000FE92C</t>
  </si>
  <si>
    <t>000FE93C</t>
  </si>
  <si>
    <t>000FE7E4</t>
  </si>
  <si>
    <t>000FE8B0</t>
  </si>
  <si>
    <t>Battle State BSS Storage</t>
  </si>
  <si>
    <t>000FE530</t>
  </si>
  <si>
    <t>0000BAB8</t>
  </si>
  <si>
    <t>000FE534</t>
  </si>
  <si>
    <t>000FE56C</t>
  </si>
  <si>
    <t>Lookup Table</t>
  </si>
  <si>
    <t>Additional Weather Triggers</t>
  </si>
  <si>
    <t>000FD4F8</t>
  </si>
  <si>
    <t>000FE940</t>
  </si>
  <si>
    <t>000FE950</t>
  </si>
  <si>
    <t>000FE954</t>
  </si>
  <si>
    <t>000FE9A4</t>
  </si>
  <si>
    <t>Change Type based on User Type 0x2D</t>
  </si>
  <si>
    <t>Move still gets STAB if user is Grass 0x54</t>
  </si>
  <si>
    <t>25% Boost Attack if target is Paralyzed or seeded 0x60</t>
  </si>
  <si>
    <t>000FE9F0</t>
  </si>
  <si>
    <t>000FD408</t>
  </si>
  <si>
    <t>Pokemon that can evolve but aren't affected</t>
  </si>
  <si>
    <t>Pokemon that used it this battle</t>
  </si>
  <si>
    <t>000FDCBC</t>
  </si>
  <si>
    <t>0000BB00</t>
  </si>
  <si>
    <t>STAB 0x54</t>
  </si>
  <si>
    <t>Stab Byte Set 0x28</t>
  </si>
  <si>
    <t>000FEAA0</t>
  </si>
  <si>
    <t>STAB Byte table</t>
  </si>
  <si>
    <t>000FDEB4</t>
  </si>
  <si>
    <t>000FEAD0</t>
  </si>
  <si>
    <t>0000BB18</t>
  </si>
  <si>
    <t>Defensive 0x4E</t>
  </si>
  <si>
    <t>Defensive 0x4F</t>
  </si>
  <si>
    <t>000FE5B4</t>
  </si>
  <si>
    <t>000DE610</t>
  </si>
  <si>
    <t>000DAA8C</t>
  </si>
  <si>
    <t>Steel 1.5x 0x4A</t>
  </si>
  <si>
    <t>Used STAB/non-STAB</t>
  </si>
  <si>
    <t>000D9CD4</t>
  </si>
  <si>
    <t>000FE038</t>
  </si>
  <si>
    <t>0000BAA0</t>
  </si>
  <si>
    <t>+1 crit on seeded foe 0x44</t>
  </si>
  <si>
    <t>Use Highest Attacking Stat 0x2D</t>
  </si>
  <si>
    <t>Apex Bulb forme change 0x9E</t>
  </si>
  <si>
    <t>000B6DC0</t>
  </si>
  <si>
    <t>Ignorable Abilities</t>
  </si>
  <si>
    <t>0000BB48</t>
  </si>
  <si>
    <t>Last Move Type Used</t>
  </si>
  <si>
    <t>000D9CD0</t>
  </si>
  <si>
    <t>000FEC88</t>
  </si>
  <si>
    <t>000FED00</t>
  </si>
  <si>
    <t>Electropyresis</t>
  </si>
  <si>
    <t>-2 SD on Seeded Foe (80%)</t>
  </si>
  <si>
    <t>save up 1/4 damage dealt to seeded foe 0x60</t>
  </si>
  <si>
    <t>Saved up HP storage</t>
  </si>
  <si>
    <t>000FED20</t>
  </si>
  <si>
    <t>000FED18</t>
  </si>
  <si>
    <t>0000BB60</t>
  </si>
  <si>
    <t>Heal from saved up stuff 0xA0</t>
  </si>
  <si>
    <t>000FEE18</t>
  </si>
  <si>
    <t>000D8B94</t>
  </si>
  <si>
    <t>Self Type Change 0x9E</t>
  </si>
  <si>
    <t>000D56BC</t>
  </si>
  <si>
    <t>Increment Type Counter 0x28</t>
  </si>
  <si>
    <t>Effectiveness Mod 0x4E</t>
  </si>
  <si>
    <t>Effectiveness Mod 0x4F</t>
  </si>
  <si>
    <t>0000BB90</t>
  </si>
  <si>
    <t>Table of counters</t>
  </si>
  <si>
    <t>000FEF1C</t>
  </si>
  <si>
    <t>000FEEB4</t>
  </si>
  <si>
    <t>000FEF20</t>
  </si>
  <si>
    <t>Same as expanded Light Metal</t>
  </si>
  <si>
    <t>000BADF4</t>
  </si>
  <si>
    <t>Table of Pokemon with special Shield triggers</t>
  </si>
  <si>
    <t>Table of move text indices</t>
  </si>
  <si>
    <t>Table of fancy formes</t>
  </si>
  <si>
    <t>Table of Pokemon with fancy formes</t>
  </si>
  <si>
    <t>000FCD04</t>
  </si>
  <si>
    <t>000FCD08</t>
  </si>
  <si>
    <t>000FCD0C</t>
  </si>
  <si>
    <t>000C72EC</t>
  </si>
  <si>
    <t>000C177C</t>
  </si>
  <si>
    <t>Damage calc 0x59</t>
  </si>
  <si>
    <t>stop if miss 0x43</t>
  </si>
  <si>
    <t>Same effect as new Psywave</t>
  </si>
  <si>
    <t>000C17E0</t>
  </si>
  <si>
    <t>000C36C0</t>
  </si>
  <si>
    <t>Sometimes boost Spe 0x9E</t>
  </si>
  <si>
    <t>Mewtwo gets neutral on Fairy, Ice, Steel 0x4E</t>
  </si>
  <si>
    <t>Mewtwo gets neutral on Fairy, Ice, Steel 0x4F</t>
  </si>
  <si>
    <t>000FCD10</t>
  </si>
  <si>
    <t>000FCDC8</t>
  </si>
  <si>
    <t>000FEC74</t>
  </si>
  <si>
    <t>Set Leech Seed 0x79</t>
  </si>
  <si>
    <t>000D0BA4</t>
  </si>
  <si>
    <t>Flame Burst effect 0x60</t>
  </si>
  <si>
    <t>Anchor Shot 0x9E</t>
  </si>
  <si>
    <t>000CCDDC</t>
  </si>
  <si>
    <t>000CB868</t>
  </si>
  <si>
    <t>Anchor Shot/Bullet Seed/Seed Bomb</t>
  </si>
  <si>
    <t>000FEC48</t>
  </si>
  <si>
    <t>000FEC5C</t>
  </si>
  <si>
    <t>000FEC70</t>
  </si>
  <si>
    <t>000FEC38</t>
  </si>
  <si>
    <t>000FEC4C</t>
  </si>
  <si>
    <t>000FEC60</t>
  </si>
  <si>
    <t>Ultra Burst</t>
  </si>
  <si>
    <t>Psycho Cannon</t>
  </si>
  <si>
    <t>0010B984</t>
  </si>
  <si>
    <t>Plasma Fists/Psycho Boost</t>
  </si>
  <si>
    <t>000FEC24</t>
  </si>
  <si>
    <t>000FEC34</t>
  </si>
  <si>
    <t>Euaspida</t>
  </si>
  <si>
    <t>Coating State</t>
  </si>
  <si>
    <t>Is Semi-Invulnerable Charge Move</t>
  </si>
  <si>
    <t>Semi-Invulnerable Turn Moves Table</t>
  </si>
  <si>
    <t>Conditional Magic Guard 0x98</t>
  </si>
  <si>
    <t>Remove coating when hit 0x60</t>
  </si>
  <si>
    <t>Reduce damage when have coating 0x5B</t>
  </si>
  <si>
    <t>Boost semi-invulnerable moves 0x54</t>
  </si>
  <si>
    <t>Is semi-invuln Charge move 0x28</t>
  </si>
  <si>
    <t>Restore coating 0xB6</t>
  </si>
  <si>
    <t>Protect Stat Drops 0x72</t>
  </si>
  <si>
    <t>Stat drop text 0x73</t>
  </si>
  <si>
    <t>Status immunity 0x7C</t>
  </si>
  <si>
    <t>Status immunity text 0x7E</t>
  </si>
  <si>
    <t>000FEFCC</t>
  </si>
  <si>
    <t>000FEFE0</t>
  </si>
  <si>
    <t>000FF01C</t>
  </si>
  <si>
    <t>000FEFDC</t>
  </si>
  <si>
    <t>00109710</t>
  </si>
  <si>
    <t>0000BD40</t>
  </si>
  <si>
    <t>0000BD58</t>
  </si>
  <si>
    <t>000C2184</t>
  </si>
  <si>
    <t>Freeze Shock &amp; Ice Burn</t>
  </si>
  <si>
    <t>Setup 0xB3</t>
  </si>
  <si>
    <t>000FF490</t>
  </si>
  <si>
    <t>000D15EC</t>
  </si>
  <si>
    <t>Return 0xB6</t>
  </si>
  <si>
    <t>Setup 0x4E</t>
  </si>
  <si>
    <t>Setup 0x4F</t>
  </si>
  <si>
    <t>000FF54C</t>
  </si>
  <si>
    <t>0010B98C</t>
  </si>
  <si>
    <t>000C0CB8</t>
  </si>
  <si>
    <t>000C145C</t>
  </si>
  <si>
    <t>0010BF44</t>
  </si>
  <si>
    <t>0010BF4C</t>
  </si>
  <si>
    <t>Dig  &amp; Dive</t>
  </si>
  <si>
    <t>0010BF58</t>
  </si>
  <si>
    <t>0010BF60</t>
  </si>
  <si>
    <t>Use Highest Attacking Stat 0x2D Function</t>
  </si>
  <si>
    <t>000CD794</t>
  </si>
  <si>
    <t>000CF76C</t>
  </si>
  <si>
    <t>Freeze Shock/Ice Burn boost Attack/SA , more likely if target is Paralyzed, Burned, or Frostbitten 0x60</t>
  </si>
  <si>
    <t>000FF5C8</t>
  </si>
  <si>
    <t>Pollen Puff effect</t>
  </si>
  <si>
    <t>000C2200</t>
  </si>
  <si>
    <t>000D9ECC</t>
  </si>
  <si>
    <t>0x88</t>
  </si>
  <si>
    <t>0x5A</t>
  </si>
  <si>
    <t>0x62</t>
  </si>
  <si>
    <t>0x15</t>
  </si>
  <si>
    <t>0x16</t>
  </si>
  <si>
    <t>Disguise Protect Stat Drops 0x72</t>
  </si>
  <si>
    <t>Disguise Stat drop text 0x73</t>
  </si>
  <si>
    <t>Disguise Status immunity 0x7C</t>
  </si>
  <si>
    <t>Disguise Status immunity text 0x7E</t>
  </si>
  <si>
    <t>000FF6C8</t>
  </si>
  <si>
    <t>000FF748</t>
  </si>
  <si>
    <t>000FF7A4</t>
  </si>
  <si>
    <t>000FF83C</t>
  </si>
  <si>
    <t>000DE0D4</t>
  </si>
  <si>
    <t>000DE4DC</t>
  </si>
  <si>
    <t>000DE958</t>
  </si>
  <si>
    <t>000DE034</t>
  </si>
  <si>
    <t>000DE920</t>
  </si>
  <si>
    <t>000FF0D0</t>
  </si>
  <si>
    <t>000FF1AC</t>
  </si>
  <si>
    <t>000FF48C</t>
  </si>
  <si>
    <t>000FF258</t>
  </si>
  <si>
    <t>000FF0D4</t>
  </si>
  <si>
    <t>000FF128</t>
  </si>
  <si>
    <t>000FF178</t>
  </si>
  <si>
    <t>000FF1B0</t>
  </si>
  <si>
    <t>000FF25C</t>
  </si>
  <si>
    <t>000FF2C0</t>
  </si>
  <si>
    <t>000FF31C</t>
  </si>
  <si>
    <t>000FF398</t>
  </si>
  <si>
    <t>000318A0</t>
  </si>
  <si>
    <t>AI</t>
  </si>
  <si>
    <t>Ability-Type Immunity Table</t>
  </si>
  <si>
    <t>000FD6BC</t>
  </si>
  <si>
    <t>000FD6AC</t>
  </si>
  <si>
    <t>000FCFA0</t>
  </si>
  <si>
    <t>Boost Power of Grass 0x4A</t>
  </si>
  <si>
    <t>Boost Accuracy of Grass 0x41</t>
  </si>
  <si>
    <t>Conditional Mold Breaker 0x81</t>
  </si>
  <si>
    <t>Conditional Mold Breaker 0x04</t>
  </si>
  <si>
    <t>Conditional Mold Breaker 0x03</t>
  </si>
  <si>
    <t>Conditional Stall 0xF</t>
  </si>
  <si>
    <t>Mold Breaker 0x6D</t>
  </si>
  <si>
    <t>Mold Breaker 0xA7</t>
  </si>
  <si>
    <t>000DCC98</t>
  </si>
  <si>
    <t>000FD854</t>
  </si>
  <si>
    <t>000FD86C</t>
  </si>
  <si>
    <t>000FD884</t>
  </si>
  <si>
    <t>000DBEBC</t>
  </si>
  <si>
    <t>Prevent Attack Drops 0x72</t>
  </si>
  <si>
    <t>Prevent Attack Drops 0x73</t>
  </si>
  <si>
    <t>Boost Slicing Moves 0x4A</t>
  </si>
  <si>
    <t>000DCC1C</t>
  </si>
  <si>
    <t>000DCC7C</t>
  </si>
  <si>
    <t>000FCB60</t>
  </si>
  <si>
    <t>000D7870</t>
  </si>
  <si>
    <t>000DADA4</t>
  </si>
  <si>
    <t>000DE3F8</t>
  </si>
  <si>
    <t>Contact moves don't make contact 0x2D</t>
  </si>
  <si>
    <t>boost non-contact Acc 0x41</t>
  </si>
  <si>
    <t>boost non-contact Pow 0x4A</t>
  </si>
  <si>
    <t>000FCE5C</t>
  </si>
  <si>
    <t>Boost crit rate 0x9E</t>
  </si>
  <si>
    <t>Ignore target stat changes when focused 0x49</t>
  </si>
  <si>
    <t>Ignore target stat changes when focused 0x40</t>
  </si>
  <si>
    <t>000C4C20</t>
  </si>
  <si>
    <t>000C0EE8</t>
  </si>
  <si>
    <t>000CE210</t>
  </si>
  <si>
    <t>000D7398</t>
  </si>
  <si>
    <t>000FCEA8</t>
  </si>
  <si>
    <t>Double power 0x47</t>
  </si>
  <si>
    <t>000C2134</t>
  </si>
  <si>
    <t>000C7E68</t>
  </si>
  <si>
    <t>Terrain Pulse</t>
  </si>
  <si>
    <t>Double Power in Terrain 0x46</t>
  </si>
  <si>
    <t>000FF90C</t>
  </si>
  <si>
    <t>000FF94C</t>
  </si>
  <si>
    <t>000FCF34</t>
  </si>
  <si>
    <t>000FCF44</t>
  </si>
  <si>
    <t>Corrosive Gas</t>
  </si>
  <si>
    <t>Delete Items 0xBF</t>
  </si>
  <si>
    <t>000FCF48</t>
  </si>
  <si>
    <t>000FCF58</t>
  </si>
  <si>
    <t>000FF9A4</t>
  </si>
  <si>
    <t>Mystical Power</t>
  </si>
  <si>
    <t>User becomes Psychic 0x28</t>
  </si>
  <si>
    <t>000FCF5C</t>
  </si>
  <si>
    <t>000FCF6C</t>
  </si>
  <si>
    <t>000FFB00</t>
  </si>
  <si>
    <t>Boost lowest boostable stat out of Def, Sp. Atk, Sp. Def 0x9E</t>
  </si>
  <si>
    <t>Species-locked Life Orb 0xA0</t>
  </si>
  <si>
    <t>Species-locked Life Orb 0x5B</t>
  </si>
  <si>
    <t>Latiasite &amp; Latiosite</t>
  </si>
  <si>
    <t>000FCF70</t>
  </si>
  <si>
    <t>000FCF80</t>
  </si>
  <si>
    <t>000FDE00</t>
  </si>
  <si>
    <t>Reinstate</t>
  </si>
  <si>
    <t>Scorching Sands</t>
  </si>
  <si>
    <t>Thaw target</t>
  </si>
  <si>
    <t>000C120C</t>
  </si>
  <si>
    <t>000C0D98</t>
  </si>
  <si>
    <t>000DB320</t>
  </si>
  <si>
    <t>Orichalcum Body</t>
  </si>
  <si>
    <t>Burns heal self 0x82</t>
  </si>
  <si>
    <t>Nerf incoming Bug, Flying, Fire 0x47</t>
  </si>
  <si>
    <t>000D84C0</t>
  </si>
  <si>
    <t>000FD250</t>
  </si>
  <si>
    <t>Immune Poison Moves 0x3A</t>
  </si>
  <si>
    <t>000FD290</t>
  </si>
  <si>
    <t>Add/Double Defensive Steel 0x4E/0x4F</t>
  </si>
  <si>
    <t>Table of boosts</t>
  </si>
  <si>
    <t>000FCA68</t>
  </si>
  <si>
    <t>Dire Claw</t>
  </si>
  <si>
    <t>Inflict Paralysis, Poison, or Drowsy 0x7B</t>
  </si>
  <si>
    <t>000D0480</t>
  </si>
  <si>
    <t>000CE25C</t>
  </si>
  <si>
    <t>000CE26C</t>
  </si>
  <si>
    <t>Sound moves become Water</t>
  </si>
  <si>
    <t>Sound Moves get 20% boost</t>
  </si>
  <si>
    <t>Sound moves ignore ignorable Ability 0x3</t>
  </si>
  <si>
    <t>Sound moves ignore ignorable Ability 0x4</t>
  </si>
  <si>
    <t>Sound moves ignore ignorable Ability 0x81</t>
  </si>
  <si>
    <t>000DA110</t>
  </si>
  <si>
    <t>000DD6FC</t>
  </si>
  <si>
    <t>000FDEE8</t>
  </si>
  <si>
    <t>000FDF90</t>
  </si>
  <si>
    <t>000FDFA0</t>
  </si>
  <si>
    <t>000FFBC4</t>
  </si>
  <si>
    <t>Alluring Voice</t>
  </si>
  <si>
    <t>Confuse those with stat boosts 0x7B</t>
  </si>
  <si>
    <t>Clear Amulet</t>
  </si>
  <si>
    <t>000DA1E8</t>
  </si>
  <si>
    <t>000C1560</t>
  </si>
  <si>
    <t>000C3620</t>
  </si>
  <si>
    <t>000C603C</t>
  </si>
  <si>
    <t>000C9C00</t>
  </si>
  <si>
    <t>Add Grass 0x9E</t>
  </si>
  <si>
    <t>Add Ghost 0x9E</t>
  </si>
  <si>
    <t>SE on Grass 0x4E</t>
  </si>
  <si>
    <t>000FD314</t>
  </si>
  <si>
    <t>Pycho Shift 0xA1</t>
  </si>
  <si>
    <t>Photon Geyser (atk/Spa) 0x2D</t>
  </si>
  <si>
    <t>Ignore ability 0x03</t>
  </si>
  <si>
    <t>Ignore ability 0x04</t>
  </si>
  <si>
    <t>Triple Kick Effect 0x46</t>
  </si>
  <si>
    <t>Triple Kick Effect 0x43</t>
  </si>
  <si>
    <t>Hydro Drill Breaker</t>
  </si>
  <si>
    <t>Power 0x46</t>
  </si>
  <si>
    <t>Stop if miss 0x43</t>
  </si>
  <si>
    <t>Double Damage if resisted 0x5B</t>
  </si>
  <si>
    <t>Possibly give self Aqua Ring  then possibly boost speed 0x60</t>
  </si>
  <si>
    <t>000FD354</t>
  </si>
  <si>
    <t>000FD364</t>
  </si>
  <si>
    <t>Apex Squirtle Transformation 0x9E</t>
  </si>
  <si>
    <t>50% Recoil if resisted 0xA0</t>
  </si>
  <si>
    <t>000FFC34</t>
  </si>
  <si>
    <t>000FFD14</t>
  </si>
  <si>
    <t>000FFD50</t>
  </si>
  <si>
    <t>000FFDF8</t>
  </si>
  <si>
    <t>SE on Grass 0x4F</t>
  </si>
  <si>
    <t>000FFEC0</t>
  </si>
  <si>
    <t>Make user also Electric 0x28</t>
  </si>
  <si>
    <t>000FCA80</t>
  </si>
  <si>
    <t>000FCA90</t>
  </si>
  <si>
    <t>Volt Cannon</t>
  </si>
  <si>
    <t>000C58C4</t>
  </si>
  <si>
    <t>000C58B4</t>
  </si>
  <si>
    <t>Damp 0x25</t>
  </si>
  <si>
    <t>Damp 0x26</t>
  </si>
  <si>
    <t>Damp 0x03</t>
  </si>
  <si>
    <t>Damp 0x04</t>
  </si>
  <si>
    <t>Damp 0x81</t>
  </si>
  <si>
    <t>000D8CD4</t>
  </si>
  <si>
    <t>000D5DC0</t>
  </si>
  <si>
    <t>000DC750</t>
  </si>
  <si>
    <t>000DBC48</t>
  </si>
  <si>
    <t>0005FAB0</t>
  </si>
  <si>
    <t>000D94CC</t>
  </si>
  <si>
    <t>Damp Halve Fire and Grass 0x4A</t>
  </si>
  <si>
    <t>000FFA90</t>
  </si>
  <si>
    <t>Change Type in Terrain 0x2D, branch to use highest attacking stat</t>
  </si>
  <si>
    <t>Loaded Dice Effect</t>
  </si>
  <si>
    <t>Squirtilium Z 0x346 (U 345)</t>
  </si>
  <si>
    <t>Loaded Dice</t>
  </si>
  <si>
    <t>000FFF3C</t>
  </si>
  <si>
    <t>0x43</t>
  </si>
  <si>
    <t>increase accuracy 0x41</t>
  </si>
  <si>
    <t>0x41</t>
  </si>
  <si>
    <t>000DB17C</t>
  </si>
  <si>
    <t>000DB18C</t>
  </si>
  <si>
    <t>Bitter Malice</t>
  </si>
  <si>
    <t>Double power when target has major status 0x46</t>
  </si>
  <si>
    <t>30% reduce target Attack 1 stage 0x60</t>
  </si>
  <si>
    <t>000C5450</t>
  </si>
  <si>
    <t>000FFFAC</t>
  </si>
  <si>
    <t>000FCA94</t>
  </si>
  <si>
    <t>000FCAA4</t>
  </si>
  <si>
    <t>000C16F4</t>
  </si>
  <si>
    <t>000C149C</t>
  </si>
  <si>
    <t>000C14AC</t>
  </si>
  <si>
    <t>000C1704</t>
  </si>
  <si>
    <t>Debuff Electric 0x9F</t>
  </si>
  <si>
    <t>Debuff Fire 0x9F</t>
  </si>
  <si>
    <t>000C5A84</t>
  </si>
  <si>
    <t>000C6F08</t>
  </si>
  <si>
    <t>Mud Sport/Water Sport</t>
  </si>
  <si>
    <t>U-Turn effect 0xA2</t>
  </si>
  <si>
    <t>000C90E0</t>
  </si>
  <si>
    <t>000DAB54</t>
  </si>
  <si>
    <t>Inner Focus 0x84</t>
  </si>
  <si>
    <t>Inner Focus/Own Tempo</t>
  </si>
  <si>
    <t>Check to trigger immune to intimidate 0x72</t>
  </si>
  <si>
    <t>Text Call immune to intimidate 0x73</t>
  </si>
  <si>
    <t>Own Temp 0xA7</t>
  </si>
  <si>
    <t>000D7D9C</t>
  </si>
  <si>
    <t>Write-to</t>
  </si>
  <si>
    <t>Own Tempo 0x2</t>
  </si>
  <si>
    <t>000D9330</t>
  </si>
  <si>
    <t>000DA678</t>
  </si>
  <si>
    <t>Own Tempo 0x7C</t>
  </si>
  <si>
    <t>000DD514</t>
  </si>
  <si>
    <t>Own Tempo (Text) 0x7E</t>
  </si>
  <si>
    <t>000D7938</t>
  </si>
  <si>
    <t>000D4168</t>
  </si>
  <si>
    <t>Oblivious (Taunt/Attract) cure? 0xA7</t>
  </si>
  <si>
    <t>Oblivious Attract Immunity 0x7C</t>
  </si>
  <si>
    <t>000D7A54</t>
  </si>
  <si>
    <t>000D8EA0</t>
  </si>
  <si>
    <t xml:space="preserve"> Oblivious 0x2</t>
  </si>
  <si>
    <t>000DB7B0</t>
  </si>
  <si>
    <t>Oblivious_Text_and_Immunity_to_Specific_Moves_0x3A</t>
  </si>
  <si>
    <t>Ability_Prevents_Status_Condition_Text 0x7E</t>
  </si>
  <si>
    <t>000DB4B8</t>
  </si>
  <si>
    <t>Increase Speed when hit by Dark 0x60</t>
  </si>
  <si>
    <t>000D4028</t>
  </si>
  <si>
    <t>000D785C</t>
  </si>
  <si>
    <t>000D7FD0</t>
  </si>
  <si>
    <t>000D7820</t>
  </si>
  <si>
    <t>Increase Speed when Intimidated 0x74</t>
  </si>
  <si>
    <t>001000AC</t>
  </si>
  <si>
    <t>0010002C</t>
  </si>
  <si>
    <t>0010008C</t>
  </si>
  <si>
    <t>Half recovery if Exegg 0xA9</t>
  </si>
  <si>
    <t>Become Grass for Exegg 0x2D</t>
  </si>
  <si>
    <t>000FCAA8</t>
  </si>
  <si>
    <t>000FCAB8</t>
  </si>
  <si>
    <t>0010017C</t>
  </si>
  <si>
    <t>001001C8</t>
  </si>
  <si>
    <t>Use highest attacking stat 0x2D</t>
  </si>
  <si>
    <t>Maximize Attack if crit 0x60</t>
  </si>
  <si>
    <t>000DAAB4</t>
  </si>
  <si>
    <t>000D7B30</t>
  </si>
  <si>
    <t>Halve damage from incoming crits 0x5B</t>
  </si>
  <si>
    <t>00100214</t>
  </si>
  <si>
    <t>Unnerve_0x6D</t>
  </si>
  <si>
    <t>Unnerve_0x6E</t>
  </si>
  <si>
    <t>Unnerve_0xA7</t>
  </si>
  <si>
    <t>000D9FE4</t>
  </si>
  <si>
    <t>000DCD48</t>
  </si>
  <si>
    <t>000DD8F4</t>
  </si>
  <si>
    <t>000D9AA4</t>
  </si>
  <si>
    <t>0010024C</t>
  </si>
  <si>
    <t>000DA238</t>
  </si>
  <si>
    <t>Ignore enemy stat debuffing self 0x72</t>
  </si>
  <si>
    <t>Ignore enemy stat debuffing self 0x73</t>
  </si>
  <si>
    <t>Immune to Light moves 0x38</t>
  </si>
  <si>
    <t>000FCABC</t>
  </si>
  <si>
    <t>000FCACC</t>
  </si>
  <si>
    <t>00100288</t>
  </si>
  <si>
    <t>Keen Eye 0x72</t>
  </si>
  <si>
    <t>Keen Eye 0x73</t>
  </si>
  <si>
    <t>Keen Eye 0x40</t>
  </si>
  <si>
    <t>Boost Light moves 50% 0x47</t>
  </si>
  <si>
    <t>00100338</t>
  </si>
  <si>
    <t>000FEC10</t>
  </si>
  <si>
    <t>000FEC20</t>
  </si>
  <si>
    <t>000DA8BC</t>
  </si>
  <si>
    <t>000DA91C</t>
  </si>
  <si>
    <t>000DBCE4</t>
  </si>
  <si>
    <t>000D83F8</t>
  </si>
  <si>
    <t>000DD870</t>
  </si>
  <si>
    <t>Trap Steel 0x0C</t>
  </si>
  <si>
    <t>Magnet Pull Print Redirect Text 0x29</t>
  </si>
  <si>
    <t>Magnet Pull Steel Redirect 0x31</t>
  </si>
  <si>
    <t>Magnet Pull Steel Redirect 0x32</t>
  </si>
  <si>
    <t>Magnet Pull Absorb Steel, Boost Defense 0x3A</t>
  </si>
  <si>
    <t>00100380</t>
  </si>
  <si>
    <t>001003F0</t>
  </si>
  <si>
    <t>00100428</t>
  </si>
  <si>
    <t>000D70A8</t>
  </si>
  <si>
    <t>000FD6F0</t>
  </si>
  <si>
    <t>Static 0x60 (paralysis on any contact)</t>
  </si>
  <si>
    <t>000D4A40</t>
  </si>
  <si>
    <t>000D4A54</t>
  </si>
  <si>
    <t>Flame Body 0x60 (Burn on any contact)</t>
  </si>
  <si>
    <t>000D4A58</t>
  </si>
  <si>
    <t>000D4A6C</t>
  </si>
  <si>
    <t>000FDD30</t>
  </si>
  <si>
    <t>000D86D0</t>
  </si>
  <si>
    <t>2x Speed when Statused 0x13</t>
  </si>
  <si>
    <t>Ignore Burned/Frostbitten debuff 0x4A</t>
  </si>
  <si>
    <t>000D83BC</t>
  </si>
  <si>
    <t>000D4C0C</t>
  </si>
  <si>
    <t>000D8CB0</t>
  </si>
  <si>
    <t>000D8CC0</t>
  </si>
  <si>
    <t>Priority moves get +1 priority 0x11</t>
  </si>
  <si>
    <t>00100610</t>
  </si>
  <si>
    <t>Highest Attacking stat boosted when drop below half HP 0x9E</t>
  </si>
  <si>
    <t>001006F4</t>
  </si>
  <si>
    <t>000D6E20</t>
  </si>
  <si>
    <t>Insomnia/Vital_Spirit_0x7C</t>
  </si>
  <si>
    <t>Status_Immunity_0x0E</t>
  </si>
  <si>
    <t>Insomnia/Vital_Spirit_0xA7</t>
  </si>
  <si>
    <t>Insomnia/Vital_Spirit_0x6D</t>
  </si>
  <si>
    <t>Insomnia/Vital_Spirit_0x02</t>
  </si>
  <si>
    <t>Insomnia/Vital Spirit</t>
  </si>
  <si>
    <t>000D6E10</t>
  </si>
  <si>
    <t>Debuff all other Healing 0xA9</t>
  </si>
  <si>
    <t>Buff own healing 0xA9</t>
  </si>
  <si>
    <t>000D9798</t>
  </si>
  <si>
    <t>000DC10C</t>
  </si>
  <si>
    <t>000D70F0</t>
  </si>
  <si>
    <t>0005F71C</t>
  </si>
  <si>
    <t>000D9F0C</t>
  </si>
  <si>
    <t>000D9F1C</t>
  </si>
  <si>
    <t>000FF69C</t>
  </si>
  <si>
    <t>001007E4</t>
  </si>
  <si>
    <t>000DB3DC</t>
  </si>
  <si>
    <t>000DB3EC</t>
  </si>
  <si>
    <t>Half Damage to Light moves 0x47</t>
  </si>
  <si>
    <t>15% each reduce target Accuracy if used Fire/Wind 0x60</t>
  </si>
  <si>
    <t>00100810</t>
  </si>
  <si>
    <t>0010085C</t>
  </si>
  <si>
    <t>25% to not flinch 0x84</t>
  </si>
  <si>
    <t>Immune Perish Song 0x7C</t>
  </si>
  <si>
    <t>Sturdy immune OHKO 0x87</t>
  </si>
  <si>
    <t>Sturdy Endure if Max HP 0x8C</t>
  </si>
  <si>
    <t>Sturdy Endured Hit Text 0x8D</t>
  </si>
  <si>
    <t>000DA2F8</t>
  </si>
  <si>
    <t>000DA38C</t>
  </si>
  <si>
    <t>000DB9A4</t>
  </si>
  <si>
    <t>Text when immunity procs 0x7E</t>
  </si>
  <si>
    <t>000D7884</t>
  </si>
  <si>
    <t>000FCFE0</t>
  </si>
  <si>
    <t>000DD1BC</t>
  </si>
  <si>
    <t>Triple Dive</t>
  </si>
  <si>
    <t>Keen Eye 0x60</t>
  </si>
  <si>
    <t>000D4A70</t>
  </si>
  <si>
    <t>000D4A84</t>
  </si>
  <si>
    <t>Frisk 0x60</t>
  </si>
  <si>
    <t>Frisk 0xA7</t>
  </si>
  <si>
    <t>Frisk 0x6D</t>
  </si>
  <si>
    <t>000D8638</t>
  </si>
  <si>
    <t>000D864C</t>
  </si>
  <si>
    <t>000D5DB0</t>
  </si>
  <si>
    <t>000D5A4C</t>
  </si>
  <si>
    <t>Body Press/Lunar Dance</t>
  </si>
  <si>
    <t>Use Defense/Special Defense instead of Attack/Special Attack 0x4A</t>
  </si>
  <si>
    <t>00100960</t>
  </si>
  <si>
    <t>Use Speed as Attacking stat 0x4A</t>
  </si>
  <si>
    <t>Hypnotic Swirl</t>
  </si>
  <si>
    <t>000D4A88</t>
  </si>
  <si>
    <t>000D4A9C</t>
  </si>
  <si>
    <t>000FD89C</t>
  </si>
  <si>
    <t>Hypnotic Swirl inflict Confusion 0x60</t>
  </si>
  <si>
    <t>Hypnotic Swirl +damage to confused, -damage from confused 0x47</t>
  </si>
  <si>
    <t>001009CC</t>
  </si>
  <si>
    <t>00100A3C</t>
  </si>
  <si>
    <t>000D44C0</t>
  </si>
  <si>
    <t>000D9340</t>
  </si>
  <si>
    <t>000D794C</t>
  </si>
  <si>
    <t>Truant Move Use Fail 0x23</t>
  </si>
  <si>
    <t>Truant Set Flag On Entry 0xA7</t>
  </si>
  <si>
    <t>Truant Is Loafing Around And Set Next Turn To Non-Loaf 0x26</t>
  </si>
  <si>
    <t>Truant Interaction With Recharge Moves 0x02</t>
  </si>
  <si>
    <t>00100AF8</t>
  </si>
  <si>
    <t>Truant Heal on Loafing turn 0x97</t>
  </si>
  <si>
    <t>Ignore Protect 0x34</t>
  </si>
  <si>
    <t>Ignore Protect 0x3B</t>
  </si>
  <si>
    <t>Ignore Protect 0x36</t>
  </si>
  <si>
    <t>00100B8C</t>
  </si>
  <si>
    <t>00100C58</t>
  </si>
  <si>
    <t>Flag for healing during Loafing turn</t>
  </si>
  <si>
    <t>00100B88</t>
  </si>
  <si>
    <t>0000BD70</t>
  </si>
  <si>
    <t>000D0CC0</t>
  </si>
  <si>
    <t>000CF938</t>
  </si>
  <si>
    <t>000CE184</t>
  </si>
  <si>
    <t>Turn count of Slow Start</t>
  </si>
  <si>
    <t>0000BD88</t>
  </si>
  <si>
    <t>000D96F4</t>
  </si>
  <si>
    <t>Slow Start Halve Physical Attack 0x4A</t>
  </si>
  <si>
    <t>Slow Start End 0x8F</t>
  </si>
  <si>
    <t>Slow Start Begin and Text 0xA7</t>
  </si>
  <si>
    <t>Slow Start Begin and Text 0x6D</t>
  </si>
  <si>
    <t>Slow Start Speed Modifier 0x13</t>
  </si>
  <si>
    <t>00100CA8</t>
  </si>
  <si>
    <t>00100D2C</t>
  </si>
  <si>
    <t>00100D6C</t>
  </si>
  <si>
    <t>00100DD0</t>
  </si>
  <si>
    <t>00100E50</t>
  </si>
  <si>
    <t>Increment Counter 0x28</t>
  </si>
  <si>
    <t>00100E54</t>
  </si>
  <si>
    <t>000D4D18</t>
  </si>
  <si>
    <t>000D8BD0</t>
  </si>
  <si>
    <t>Ignore Recoil Damage 0x66</t>
  </si>
  <si>
    <t>000D57FC</t>
  </si>
  <si>
    <t>Append Fighting Effectiveness 0x4E</t>
  </si>
  <si>
    <t>Append Fighting Effectiveness 0x4F</t>
  </si>
  <si>
    <t>000FCBA8</t>
  </si>
  <si>
    <t>Charge</t>
  </si>
  <si>
    <t>000D2F78</t>
  </si>
  <si>
    <t>000CCD98</t>
  </si>
  <si>
    <t>Setup 0x29</t>
  </si>
  <si>
    <t>0x03</t>
  </si>
  <si>
    <t>Charge, double power 0x47</t>
  </si>
  <si>
    <t>Table of charges</t>
  </si>
  <si>
    <t>00100E88</t>
  </si>
  <si>
    <t>00100F74</t>
  </si>
  <si>
    <t>00100F70</t>
  </si>
  <si>
    <t>0000BDA0</t>
  </si>
  <si>
    <t>Shadow Shield</t>
  </si>
  <si>
    <t>Multiscale</t>
  </si>
  <si>
    <t>Multiscale &amp; Shadow Shield</t>
  </si>
  <si>
    <t>Halve damage when at full HP 0x5B</t>
  </si>
  <si>
    <t>Apply double Defense when attacked by Light move 0x4B</t>
  </si>
  <si>
    <t>000DA04C</t>
  </si>
  <si>
    <t>000DA05C</t>
  </si>
  <si>
    <t>000D72B0</t>
  </si>
  <si>
    <t>Ignore Defense drop from Scale Shot 0x72</t>
  </si>
  <si>
    <t>Generic handler for ignore stat change 0x73</t>
  </si>
  <si>
    <t>000CBCEC</t>
  </si>
  <si>
    <t>000C67EC</t>
  </si>
  <si>
    <t>000D8C60</t>
  </si>
  <si>
    <t>000D8C70</t>
  </si>
  <si>
    <t>000D9720</t>
  </si>
  <si>
    <t>000D9730</t>
  </si>
  <si>
    <t>Draco Meteor</t>
  </si>
  <si>
    <t>Overheat</t>
  </si>
  <si>
    <t>Leaf Storm</t>
  </si>
  <si>
    <t>Draco Meteor/Overheat/Leaf Storm</t>
  </si>
  <si>
    <t>Draco Meteor/Overheat</t>
  </si>
  <si>
    <t>000FE258</t>
  </si>
  <si>
    <t>000D9374</t>
  </si>
  <si>
    <t>000D9388</t>
  </si>
  <si>
    <t>000D9384</t>
  </si>
  <si>
    <t>000D9398</t>
  </si>
  <si>
    <t>0010B9EC</t>
  </si>
  <si>
    <t>User SA -2 0x9E</t>
  </si>
  <si>
    <t>Immunity</t>
  </si>
  <si>
    <t>Immunity 0x7C</t>
  </si>
  <si>
    <t>Ability Prevents Status Condition Text 0x7E</t>
  </si>
  <si>
    <t>Immunity 0xA7/0x6D</t>
  </si>
  <si>
    <t>Immunity 0x2</t>
  </si>
  <si>
    <t>Immune to Poison moves 0x38</t>
  </si>
  <si>
    <t>000D7924</t>
  </si>
  <si>
    <t>000DA620</t>
  </si>
  <si>
    <t>000D7D18</t>
  </si>
  <si>
    <t>000D9320</t>
  </si>
  <si>
    <t>000FD930</t>
  </si>
  <si>
    <t>Luster Purge</t>
  </si>
  <si>
    <t>Mist Ball</t>
  </si>
  <si>
    <t>Luster Purge &amp; Mist Ball</t>
  </si>
  <si>
    <t>00100FC8</t>
  </si>
  <si>
    <t>000FD92C</t>
  </si>
  <si>
    <t>000FD91C</t>
  </si>
  <si>
    <t>Luster Purge &amp; Mist Ball Change Type 0x2D</t>
  </si>
  <si>
    <t># entries</t>
  </si>
  <si>
    <t>#relocation patches</t>
  </si>
  <si>
    <t>Hex</t>
  </si>
  <si>
    <t>0x0000012C</t>
  </si>
  <si>
    <t>Address</t>
  </si>
  <si>
    <t>code</t>
  </si>
  <si>
    <t>rodata</t>
  </si>
  <si>
    <t>data</t>
  </si>
  <si>
    <t>bss</t>
  </si>
  <si>
    <t>Paste Patch Hex:</t>
  </si>
  <si>
    <t>Removed whitespace</t>
  </si>
  <si>
    <t>Patch Type</t>
  </si>
  <si>
    <t>In-File Write-To</t>
  </si>
  <si>
    <t>In-File Pointer</t>
  </si>
  <si>
    <t>Little-Endian</t>
  </si>
  <si>
    <t>Located at 0x84</t>
  </si>
  <si>
    <t>Segment Table Address (little-Endian):</t>
  </si>
  <si>
    <t>Big-End</t>
  </si>
  <si>
    <t>Decimal</t>
  </si>
  <si>
    <t>Dif from original</t>
  </si>
  <si>
    <t>hex</t>
  </si>
  <si>
    <t>Relative Write-to</t>
  </si>
  <si>
    <t>Relative Pointer</t>
  </si>
  <si>
    <t>^Column E</t>
  </si>
  <si>
    <t>^Column F</t>
  </si>
  <si>
    <t>Hex LE</t>
  </si>
  <si>
    <t>Hex BE</t>
  </si>
  <si>
    <t>Dec</t>
  </si>
  <si>
    <t>RPT Start</t>
  </si>
  <si>
    <t>RPT End</t>
  </si>
  <si>
    <t>First Patch in unedited:</t>
  </si>
  <si>
    <t>00DB03000203000084030000</t>
  </si>
  <si>
    <t>000DB3B4</t>
  </si>
  <si>
    <t>000DB3C4</t>
  </si>
  <si>
    <t>Forme Change 0x27</t>
  </si>
  <si>
    <t>000D8500</t>
  </si>
  <si>
    <t>Dragonair Defensive Typeshare 0x4F</t>
  </si>
  <si>
    <t>000DCEB4</t>
  </si>
  <si>
    <t>Dragon Darts</t>
  </si>
  <si>
    <t>Damage ally of foe if miss 0x2B</t>
  </si>
  <si>
    <t>Tachyon Cutter</t>
  </si>
  <si>
    <t>001011EC</t>
  </si>
  <si>
    <t>000C8CD0</t>
  </si>
  <si>
    <t>000C8CE0</t>
  </si>
  <si>
    <t>Store Defender index</t>
  </si>
  <si>
    <t>0000BDB8</t>
  </si>
  <si>
    <t>Set only 1 primary hit in double+ 0x43</t>
  </si>
  <si>
    <t>Damage ally of foe in double 0x60</t>
  </si>
  <si>
    <t>Write to Battle State Table</t>
  </si>
  <si>
    <t>00000394</t>
  </si>
  <si>
    <t>40A687000203000094030000</t>
  </si>
  <si>
    <t>000DD250</t>
  </si>
  <si>
    <t>Set Defender Index 0x50</t>
  </si>
  <si>
    <t>001013D4</t>
  </si>
  <si>
    <t>001013A4</t>
  </si>
  <si>
    <t>001013D8</t>
  </si>
  <si>
    <t>Zen Mode</t>
  </si>
  <si>
    <t>Forme Change 0x90</t>
  </si>
  <si>
    <t>Zen Mode Unusual End 0x81</t>
  </si>
  <si>
    <t>Zen Mode Unusual End 0xA6</t>
  </si>
  <si>
    <t>000DD018</t>
  </si>
  <si>
    <t>000D9EF4</t>
  </si>
  <si>
    <t>000D939C</t>
  </si>
  <si>
    <t>00101428</t>
  </si>
  <si>
    <t>Zen Mode Forme Change from attack 0x27</t>
  </si>
  <si>
    <t>Change Forme at end of turn if enough layers 0x90</t>
  </si>
  <si>
    <t>Return special move animation sequence</t>
  </si>
  <si>
    <t>Table parameter 1</t>
  </si>
  <si>
    <t>00147FD0</t>
  </si>
  <si>
    <t>00147FD4</t>
  </si>
  <si>
    <t>00147FDC</t>
  </si>
  <si>
    <t>00147FE4</t>
  </si>
  <si>
    <t>00147FEC</t>
  </si>
  <si>
    <t>00147FF4</t>
  </si>
  <si>
    <t>00147FFC</t>
  </si>
  <si>
    <t>00142F00</t>
  </si>
  <si>
    <t>000776C4</t>
  </si>
  <si>
    <t>000776C8</t>
  </si>
  <si>
    <t>000776CC</t>
  </si>
  <si>
    <t>000776D0</t>
  </si>
  <si>
    <t>00101554</t>
  </si>
  <si>
    <t>00101600</t>
  </si>
  <si>
    <t>000FCF84</t>
  </si>
  <si>
    <t>000D700C</t>
  </si>
  <si>
    <t>Ultra Burst Table</t>
  </si>
  <si>
    <t>Pokemon is Mega or Ultra</t>
  </si>
  <si>
    <t>Ultima Cannon</t>
  </si>
  <si>
    <t>Ultima Cannon Setup 0xB3</t>
  </si>
  <si>
    <t>1.5x damage against Ultra Bursted and Mega Evolved Pokemon 0x5B</t>
  </si>
  <si>
    <t>STAB if Latias 0x54</t>
  </si>
  <si>
    <t>00101604</t>
  </si>
  <si>
    <t>00101694</t>
  </si>
  <si>
    <t>000D0E0C</t>
  </si>
  <si>
    <t>000C8CE4</t>
  </si>
  <si>
    <t>000C8CF4</t>
  </si>
  <si>
    <t>Ignore Protect 0x9F</t>
  </si>
  <si>
    <t>000D1504</t>
  </si>
  <si>
    <t>Setup &amp; Boost 0xB4</t>
  </si>
  <si>
    <t>Electro Shot &amp; Meteor Beam</t>
  </si>
  <si>
    <t>Meteor Beam</t>
  </si>
  <si>
    <t>Skip Charge if Sandstorm 0xB2</t>
  </si>
  <si>
    <t>Skip Charge if Rain 0xB2</t>
  </si>
  <si>
    <t>Electro Shot</t>
  </si>
  <si>
    <t>000C8CF8</t>
  </si>
  <si>
    <t>000C8D08</t>
  </si>
  <si>
    <t>000C8D0C</t>
  </si>
  <si>
    <t>000C8D1C</t>
  </si>
  <si>
    <t>00077A58</t>
  </si>
  <si>
    <t>00077B14</t>
  </si>
  <si>
    <t>000D72F8</t>
  </si>
  <si>
    <t>Defog</t>
  </si>
  <si>
    <t>moved function to make room for adding remove-terrain</t>
  </si>
  <si>
    <t>000777B4</t>
  </si>
  <si>
    <t>Radiant Cloak</t>
  </si>
  <si>
    <t>Table of Charges</t>
  </si>
  <si>
    <t>0000BDBA</t>
  </si>
  <si>
    <t>001018A8</t>
  </si>
  <si>
    <t>001016E4</t>
  </si>
  <si>
    <t>001018AC</t>
  </si>
  <si>
    <t>00101908</t>
  </si>
  <si>
    <t>0010193C</t>
  </si>
  <si>
    <t>Radiant Cloak Chant Ideal and boost 0xB3</t>
  </si>
  <si>
    <t>Radiant Cloak Skip Charge Turn 0xB2</t>
  </si>
  <si>
    <t>Radiant Cloak Charged Leftovers 0x8E</t>
  </si>
  <si>
    <t>Radiant Cloak Charged Leftovers 0x8A</t>
  </si>
  <si>
    <t>000C8D20</t>
  </si>
  <si>
    <t>000C8D30</t>
  </si>
  <si>
    <t>use highest attack stat &amp; Isn't contact 0x2D</t>
  </si>
  <si>
    <t>Increase crit rate 0x44</t>
  </si>
  <si>
    <t>25% boost higher attacking stat 0x60</t>
  </si>
  <si>
    <t>Leaf Blade</t>
  </si>
  <si>
    <t>000259F8</t>
  </si>
  <si>
    <t>00025A08</t>
  </si>
  <si>
    <t>00025B20</t>
  </si>
  <si>
    <t>00025A0C</t>
  </si>
  <si>
    <t>00025A68</t>
  </si>
  <si>
    <t>RPT Table address at 0x128</t>
  </si>
  <si>
    <t>000C0F64</t>
  </si>
  <si>
    <t>000C0F74</t>
  </si>
  <si>
    <t>Hold Back</t>
  </si>
  <si>
    <t>False Swipe</t>
  </si>
  <si>
    <t>Leave with 1 HP 0x8C</t>
  </si>
  <si>
    <t>000C69B4</t>
  </si>
  <si>
    <t>000C69F8</t>
  </si>
  <si>
    <t>00087924</t>
  </si>
  <si>
    <t>Leave everyone with 1 HP always</t>
  </si>
  <si>
    <t>False Swipe/Hold Back</t>
  </si>
  <si>
    <t>0000BDD2</t>
  </si>
  <si>
    <t>00085C04</t>
  </si>
  <si>
    <t>00085F0C</t>
  </si>
  <si>
    <t>00085C14</t>
  </si>
  <si>
    <t>000CA1DC</t>
  </si>
  <si>
    <t>Jump Table</t>
  </si>
  <si>
    <t>Move Effect Handling</t>
  </si>
  <si>
    <t>Only Damage</t>
  </si>
  <si>
    <t>DMG | Inflict Status</t>
  </si>
  <si>
    <t>Stone Axe</t>
  </si>
  <si>
    <t>Ceaseless Edge</t>
  </si>
  <si>
    <t>000D7010</t>
  </si>
  <si>
    <t>000D7024</t>
  </si>
  <si>
    <t>000D7020</t>
  </si>
  <si>
    <t>000D7034</t>
  </si>
  <si>
    <t>Set Stealth Rock 0x61</t>
  </si>
  <si>
    <t>Set Spikes 0x61</t>
  </si>
  <si>
    <t>000C4E48</t>
  </si>
  <si>
    <t>Hallucinatory Map</t>
  </si>
  <si>
    <t>Point to Tangled Feet</t>
  </si>
  <si>
    <t>000D975C</t>
  </si>
  <si>
    <t>000C0AB8</t>
  </si>
  <si>
    <t>0079D974</t>
  </si>
  <si>
    <t>000873EC</t>
  </si>
  <si>
    <t>000BF824</t>
  </si>
  <si>
    <t>00082390</t>
  </si>
  <si>
    <t>0008497C</t>
  </si>
  <si>
    <t>Savage Spin Out (P)</t>
  </si>
  <si>
    <t>Savage Spin Out (S)</t>
  </si>
  <si>
    <t>Set Sticky Web 0x61</t>
  </si>
  <si>
    <t>000DC8BC</t>
  </si>
  <si>
    <t>000DC8CC</t>
  </si>
  <si>
    <t>000C9DA8</t>
  </si>
  <si>
    <t>007E1238</t>
  </si>
  <si>
    <t>0010A5C0</t>
  </si>
  <si>
    <t>1-side Field Effect Index</t>
  </si>
  <si>
    <t>2-side Field Effect Index</t>
  </si>
  <si>
    <t>0008653C</t>
  </si>
  <si>
    <t>2-side Field Effect Index (Check)</t>
  </si>
  <si>
    <t>0B</t>
  </si>
  <si>
    <t>0C</t>
  </si>
  <si>
    <t>007DFE20</t>
  </si>
  <si>
    <t>007b09D4</t>
  </si>
  <si>
    <t>000D3A3C</t>
  </si>
  <si>
    <t>00108400</t>
  </si>
  <si>
    <t>000C69FC</t>
  </si>
  <si>
    <t>000D7048</t>
  </si>
  <si>
    <t>0000BDD3</t>
  </si>
  <si>
    <t>Punch Buggy</t>
  </si>
  <si>
    <t>000D7038</t>
  </si>
  <si>
    <t>Punch Count</t>
  </si>
  <si>
    <t>000C6AF8</t>
  </si>
  <si>
    <t>Arena Trap</t>
  </si>
  <si>
    <t>Trap Grounded 0x0C</t>
  </si>
  <si>
    <t>Ground NVE on Flying 0x4E</t>
  </si>
  <si>
    <t>Ground NVE on Flying 0x4F</t>
  </si>
  <si>
    <t>000C6AFC</t>
  </si>
  <si>
    <t>000D627C</t>
  </si>
  <si>
    <t>000D952C</t>
  </si>
  <si>
    <t>000D953C</t>
  </si>
  <si>
    <t>Ice Spinner</t>
  </si>
  <si>
    <t>000D6D28</t>
  </si>
  <si>
    <t>Poltergeist</t>
  </si>
  <si>
    <t>000D6D38</t>
  </si>
  <si>
    <t>Rapid Spin 0x63</t>
  </si>
  <si>
    <t>Splintered Stormshardsremove terrain 0x9F</t>
  </si>
  <si>
    <t>000C9A20</t>
  </si>
  <si>
    <t>000C96F0</t>
  </si>
  <si>
    <t>000C3D58</t>
  </si>
  <si>
    <t>000C3D68</t>
  </si>
  <si>
    <t>Fail if target no held item 0x25</t>
  </si>
  <si>
    <t>000C6B58</t>
  </si>
  <si>
    <t>00142234</t>
  </si>
  <si>
    <t>00145818</t>
  </si>
  <si>
    <t>0012A474</t>
  </si>
  <si>
    <t>0010E618</t>
  </si>
  <si>
    <t>001427B0</t>
  </si>
  <si>
    <t>0010D9BC</t>
  </si>
  <si>
    <t>001427BC</t>
  </si>
  <si>
    <t>00148400</t>
  </si>
  <si>
    <t>001427C8</t>
  </si>
  <si>
    <t>00148404</t>
  </si>
  <si>
    <t>00139C3C</t>
  </si>
  <si>
    <t>0010D7AC</t>
  </si>
  <si>
    <t>001423FC</t>
  </si>
  <si>
    <t>00148CD4</t>
  </si>
  <si>
    <t>00142420</t>
  </si>
  <si>
    <t>00148CD0</t>
  </si>
  <si>
    <t>00142408</t>
  </si>
  <si>
    <t>00148CDC</t>
  </si>
  <si>
    <t>0012BCF8</t>
  </si>
  <si>
    <t>00149FD0</t>
  </si>
  <si>
    <t>0013CD38</t>
  </si>
  <si>
    <t>00149FD4</t>
  </si>
  <si>
    <t>001429B4</t>
  </si>
  <si>
    <t>00149FDC</t>
  </si>
  <si>
    <t>00141F10</t>
  </si>
  <si>
    <t>001489FC</t>
  </si>
  <si>
    <t>0013E118</t>
  </si>
  <si>
    <t>001488EC</t>
  </si>
  <si>
    <t>0013D4F4</t>
  </si>
  <si>
    <t>00148650</t>
  </si>
  <si>
    <t>0014290C</t>
  </si>
  <si>
    <t>0010D9D4</t>
  </si>
  <si>
    <t>00142918</t>
  </si>
  <si>
    <t>0010B698</t>
  </si>
  <si>
    <t>00142924</t>
  </si>
  <si>
    <t>0010B69C</t>
  </si>
  <si>
    <t>00142930</t>
  </si>
  <si>
    <t>0010B6A4</t>
  </si>
  <si>
    <t>00141F4C</t>
  </si>
  <si>
    <t>0010D93C</t>
  </si>
  <si>
    <t>00141DFC</t>
  </si>
  <si>
    <t>0010D8CC</t>
  </si>
  <si>
    <t>00141E08</t>
  </si>
  <si>
    <t>0010D8D4</t>
  </si>
  <si>
    <t>0013B3DC</t>
  </si>
  <si>
    <t>0010CB14</t>
  </si>
  <si>
    <t>0014242C</t>
  </si>
  <si>
    <t>00148CD8</t>
  </si>
  <si>
    <t>00142444</t>
  </si>
  <si>
    <t>0010D974</t>
  </si>
  <si>
    <t>00141D78</t>
  </si>
  <si>
    <t>00147604</t>
  </si>
  <si>
    <t>0012CC34</t>
  </si>
  <si>
    <t>001491B8</t>
  </si>
  <si>
    <t>0013ADE8</t>
  </si>
  <si>
    <t>001491BC</t>
  </si>
  <si>
    <t>0013ADF4</t>
  </si>
  <si>
    <t>001491CC</t>
  </si>
  <si>
    <t>0013B6DC</t>
  </si>
  <si>
    <t>001491C4</t>
  </si>
  <si>
    <t>0013BF28</t>
  </si>
  <si>
    <t>00141FAC</t>
  </si>
  <si>
    <t>00148B20</t>
  </si>
  <si>
    <t>00141D84</t>
  </si>
  <si>
    <t>0014760C</t>
  </si>
  <si>
    <t>001427D4</t>
  </si>
  <si>
    <t>0014765C</t>
  </si>
  <si>
    <t>001427E0</t>
  </si>
  <si>
    <t>001486E0</t>
  </si>
  <si>
    <t>0013D374</t>
  </si>
  <si>
    <t>0010B71C</t>
  </si>
  <si>
    <t>001429CC</t>
  </si>
  <si>
    <t>001429D8</t>
  </si>
  <si>
    <t>001486E4</t>
  </si>
  <si>
    <t>001429E4</t>
  </si>
  <si>
    <t>001486EC</t>
  </si>
  <si>
    <t>001429F0</t>
  </si>
  <si>
    <t>001486F4</t>
  </si>
  <si>
    <t>0012B860</t>
  </si>
  <si>
    <t>00148D00</t>
  </si>
  <si>
    <t>00142348</t>
  </si>
  <si>
    <t>00148D04</t>
  </si>
  <si>
    <t>00142354</t>
  </si>
  <si>
    <t>00148D0C</t>
  </si>
  <si>
    <t>00142360</t>
  </si>
  <si>
    <t>00148D14</t>
  </si>
  <si>
    <t>0014236C</t>
  </si>
  <si>
    <t>00148D1C</t>
  </si>
  <si>
    <t>00142378</t>
  </si>
  <si>
    <t>0012B740</t>
  </si>
  <si>
    <t>00148B70</t>
  </si>
  <si>
    <t>0013E454</t>
  </si>
  <si>
    <t>00148B74</t>
  </si>
  <si>
    <t>00141FE8</t>
  </si>
  <si>
    <t>00148B7C</t>
  </si>
  <si>
    <t>00141FF4</t>
  </si>
  <si>
    <t>00148B84</t>
  </si>
  <si>
    <t>0014266C</t>
  </si>
  <si>
    <t>0010D994</t>
  </si>
  <si>
    <t>00142678</t>
  </si>
  <si>
    <t>00147FC0</t>
  </si>
  <si>
    <t>00142684</t>
  </si>
  <si>
    <t>00147FCC</t>
  </si>
  <si>
    <t>00141D9C</t>
  </si>
  <si>
    <t>0014761C</t>
  </si>
  <si>
    <t>00141DE4</t>
  </si>
  <si>
    <t>0010D8BC</t>
  </si>
  <si>
    <t>0013CFCC</t>
  </si>
  <si>
    <t>0010B49C</t>
  </si>
  <si>
    <t>0012B920</t>
  </si>
  <si>
    <t>00147F50</t>
  </si>
  <si>
    <t>0013C87C</t>
  </si>
  <si>
    <t>00147F54</t>
  </si>
  <si>
    <t>0013D2FC</t>
  </si>
  <si>
    <t>00147F5C</t>
  </si>
  <si>
    <t>0013D884</t>
  </si>
  <si>
    <t>00147F64</t>
  </si>
  <si>
    <t>0013DD1C</t>
  </si>
  <si>
    <t>00147F6C</t>
  </si>
  <si>
    <t>0013DF74</t>
  </si>
  <si>
    <t>00147F74</t>
  </si>
  <si>
    <t>001428D0</t>
  </si>
  <si>
    <t>00147F7C</t>
  </si>
  <si>
    <t>0012C328</t>
  </si>
  <si>
    <t>0010DF4C</t>
  </si>
  <si>
    <t>0013BEB0</t>
  </si>
  <si>
    <t>0010DF60</t>
  </si>
  <si>
    <t>0013BA30</t>
  </si>
  <si>
    <t>0010DF50</t>
  </si>
  <si>
    <t>0013BC40</t>
  </si>
  <si>
    <t>0010DF58</t>
  </si>
  <si>
    <t>0014275C</t>
  </si>
  <si>
    <t>0010D9B4</t>
  </si>
  <si>
    <t>00142768</t>
  </si>
  <si>
    <t>00148408</t>
  </si>
  <si>
    <t>00142774</t>
  </si>
  <si>
    <t>0014840C</t>
  </si>
  <si>
    <t>0012BB30</t>
  </si>
  <si>
    <t>00148D70</t>
  </si>
  <si>
    <t>0013E34C</t>
  </si>
  <si>
    <t>00148D8C</t>
  </si>
  <si>
    <t>0013E358</t>
  </si>
  <si>
    <t>00148D74</t>
  </si>
  <si>
    <t>0013E3A0</t>
  </si>
  <si>
    <t>00148D7C</t>
  </si>
  <si>
    <t>0013E400</t>
  </si>
  <si>
    <t>00148D94</t>
  </si>
  <si>
    <t>0013E40C</t>
  </si>
  <si>
    <t>00148D84</t>
  </si>
  <si>
    <t>00142570</t>
  </si>
  <si>
    <t>00148D9C</t>
  </si>
  <si>
    <t>0014257C</t>
  </si>
  <si>
    <t>00148DA4</t>
  </si>
  <si>
    <t>00142588</t>
  </si>
  <si>
    <t>00148DAC</t>
  </si>
  <si>
    <t>00142594</t>
  </si>
  <si>
    <t>00148DB4</t>
  </si>
  <si>
    <t>0012BEF0</t>
  </si>
  <si>
    <t>0010DF44</t>
  </si>
  <si>
    <t>0013B820</t>
  </si>
  <si>
    <t>0010DF48</t>
  </si>
  <si>
    <t>00141D60</t>
  </si>
  <si>
    <t>001475F4</t>
  </si>
  <si>
    <t>00142BE8</t>
  </si>
  <si>
    <t>0010D9EC</t>
  </si>
  <si>
    <t>00142C0C</t>
  </si>
  <si>
    <t>001491D0</t>
  </si>
  <si>
    <t>00142C24</t>
  </si>
  <si>
    <t>001491D4</t>
  </si>
  <si>
    <t>0012C928</t>
  </si>
  <si>
    <t>00148CB0</t>
  </si>
  <si>
    <t>001423C0</t>
  </si>
  <si>
    <t>00148CB4</t>
  </si>
  <si>
    <t>001423CC</t>
  </si>
  <si>
    <t>00148CBC</t>
  </si>
  <si>
    <t>001423D8</t>
  </si>
  <si>
    <t>00148CC4</t>
  </si>
  <si>
    <t>001423E4</t>
  </si>
  <si>
    <t>00148CCC</t>
  </si>
  <si>
    <t>0012BB60</t>
  </si>
  <si>
    <t>0013CAC8</t>
  </si>
  <si>
    <t>0010B360</t>
  </si>
  <si>
    <t>00142A74</t>
  </si>
  <si>
    <t>0010B364</t>
  </si>
  <si>
    <t>00142984</t>
  </si>
  <si>
    <t>0010D9DC</t>
  </si>
  <si>
    <t>00142990</t>
  </si>
  <si>
    <t>0010BF70</t>
  </si>
  <si>
    <t>0014299C</t>
  </si>
  <si>
    <t>0010BF74</t>
  </si>
  <si>
    <t>001429A8</t>
  </si>
  <si>
    <t>0010BF7C</t>
  </si>
  <si>
    <t>00142180</t>
  </si>
  <si>
    <t>0014218C</t>
  </si>
  <si>
    <t>00142198</t>
  </si>
  <si>
    <t>0010BE34</t>
  </si>
  <si>
    <t>001421A4</t>
  </si>
  <si>
    <t>00148C00</t>
  </si>
  <si>
    <t>001421B0</t>
  </si>
  <si>
    <t>00148C04</t>
  </si>
  <si>
    <t>001421BC</t>
  </si>
  <si>
    <t>00148C0C</t>
  </si>
  <si>
    <t>001421C8</t>
  </si>
  <si>
    <t>00148C14</t>
  </si>
  <si>
    <t>001421D4</t>
  </si>
  <si>
    <t>00148C1C</t>
  </si>
  <si>
    <t>001421E0</t>
  </si>
  <si>
    <t>00148C24</t>
  </si>
  <si>
    <t>001421EC</t>
  </si>
  <si>
    <t>00148C2C</t>
  </si>
  <si>
    <t>00142480</t>
  </si>
  <si>
    <t>0010BE3C</t>
  </si>
  <si>
    <t>0014248C</t>
  </si>
  <si>
    <t>00148E18</t>
  </si>
  <si>
    <t>00142498</t>
  </si>
  <si>
    <t>00148E1C</t>
  </si>
  <si>
    <t>001424A4</t>
  </si>
  <si>
    <t>00148E24</t>
  </si>
  <si>
    <t>001424B0</t>
  </si>
  <si>
    <t>00148E2C</t>
  </si>
  <si>
    <t>001424BC</t>
  </si>
  <si>
    <t>00148E34</t>
  </si>
  <si>
    <t>001424C8</t>
  </si>
  <si>
    <t>00148E3C</t>
  </si>
  <si>
    <t>001424D4</t>
  </si>
  <si>
    <t>00148E44</t>
  </si>
  <si>
    <t>001424E0</t>
  </si>
  <si>
    <t>00148E4C</t>
  </si>
  <si>
    <t>001424EC</t>
  </si>
  <si>
    <t>00148E54</t>
  </si>
  <si>
    <t>001424F8</t>
  </si>
  <si>
    <t>00148E5C</t>
  </si>
  <si>
    <t>00142504</t>
  </si>
  <si>
    <t>00148E64</t>
  </si>
  <si>
    <t>00142510</t>
  </si>
  <si>
    <t>0014251C</t>
  </si>
  <si>
    <t>00142528</t>
  </si>
  <si>
    <t>00142288</t>
  </si>
  <si>
    <t>0013F524</t>
  </si>
  <si>
    <t>0012BDC4</t>
  </si>
  <si>
    <t>0010B490</t>
  </si>
  <si>
    <t>0013CFB4</t>
  </si>
  <si>
    <t>0010B494</t>
  </si>
  <si>
    <t>0013DB24</t>
  </si>
  <si>
    <t>0012AC00</t>
  </si>
  <si>
    <t>00148BE0</t>
  </si>
  <si>
    <t>0013B22C</t>
  </si>
  <si>
    <t>0010E1A8</t>
  </si>
  <si>
    <t>0013B238</t>
  </si>
  <si>
    <t>0010E1B0</t>
  </si>
  <si>
    <t>0012C8C8</t>
  </si>
  <si>
    <t>001492A8</t>
  </si>
  <si>
    <t>0013B298</t>
  </si>
  <si>
    <t>001492AC</t>
  </si>
  <si>
    <t>001427EC</t>
  </si>
  <si>
    <t>001492B4</t>
  </si>
  <si>
    <t>00142804</t>
  </si>
  <si>
    <t>001492BC</t>
  </si>
  <si>
    <t>00142810</t>
  </si>
  <si>
    <t>001492C4</t>
  </si>
  <si>
    <t>00141FA0</t>
  </si>
  <si>
    <t>00148A80</t>
  </si>
  <si>
    <t>0012C634</t>
  </si>
  <si>
    <t>00148990</t>
  </si>
  <si>
    <t>0013BDF0</t>
  </si>
  <si>
    <t>00148994</t>
  </si>
  <si>
    <t>00142540</t>
  </si>
  <si>
    <t>0014899C</t>
  </si>
  <si>
    <t>0014254C</t>
  </si>
  <si>
    <t>001489A4</t>
  </si>
  <si>
    <t>00142558</t>
  </si>
  <si>
    <t>001489AC</t>
  </si>
  <si>
    <t>00142564</t>
  </si>
  <si>
    <t>001489B4</t>
  </si>
  <si>
    <t>00141F40</t>
  </si>
  <si>
    <t>0010D934</t>
  </si>
  <si>
    <t>00142150</t>
  </si>
  <si>
    <t>00148C9C</t>
  </si>
  <si>
    <t>0014215C</t>
  </si>
  <si>
    <t>00148C70</t>
  </si>
  <si>
    <t>00142318</t>
  </si>
  <si>
    <t>00148C84</t>
  </si>
  <si>
    <t>00142324</t>
  </si>
  <si>
    <t>00148C8C</t>
  </si>
  <si>
    <t>0014233C</t>
  </si>
  <si>
    <t>0012B8E4</t>
  </si>
  <si>
    <t>001483C0</t>
  </si>
  <si>
    <t>0013C840</t>
  </si>
  <si>
    <t>001483C4</t>
  </si>
  <si>
    <t>0013C84C</t>
  </si>
  <si>
    <t>001483CC</t>
  </si>
  <si>
    <t>0013D14C</t>
  </si>
  <si>
    <t>00142B1C</t>
  </si>
  <si>
    <t>001483D4</t>
  </si>
  <si>
    <t>00142120</t>
  </si>
  <si>
    <t>0014763C</t>
  </si>
  <si>
    <t>0014212C</t>
  </si>
  <si>
    <t>0010A1D4</t>
  </si>
  <si>
    <t>00142138</t>
  </si>
  <si>
    <t>0010A1D8</t>
  </si>
  <si>
    <t>00142144</t>
  </si>
  <si>
    <t>0010A1E0</t>
  </si>
  <si>
    <t>0014227C</t>
  </si>
  <si>
    <t>0010DA6C</t>
  </si>
  <si>
    <t>00141DD8</t>
  </si>
  <si>
    <t>0010D8B4</t>
  </si>
  <si>
    <t>00141E14</t>
  </si>
  <si>
    <t>0010D8DC</t>
  </si>
  <si>
    <t>00141E20</t>
  </si>
  <si>
    <t>0010D8E4</t>
  </si>
  <si>
    <t>0013B994</t>
  </si>
  <si>
    <t>0014924C</t>
  </si>
  <si>
    <t>001420D8</t>
  </si>
  <si>
    <t>0010D95C</t>
  </si>
  <si>
    <t>001420E4</t>
  </si>
  <si>
    <t>00149248</t>
  </si>
  <si>
    <t>0012C3E8</t>
  </si>
  <si>
    <t>00149250</t>
  </si>
  <si>
    <t>0013B418</t>
  </si>
  <si>
    <t>0014925C</t>
  </si>
  <si>
    <t>0013B70C</t>
  </si>
  <si>
    <t>00149254</t>
  </si>
  <si>
    <t>00141F58</t>
  </si>
  <si>
    <t>0010D944</t>
  </si>
  <si>
    <t>0014281C</t>
  </si>
  <si>
    <t>0010D9C4</t>
  </si>
  <si>
    <t>00142828</t>
  </si>
  <si>
    <t>00148FC0</t>
  </si>
  <si>
    <t>00142834</t>
  </si>
  <si>
    <t>00148FC4</t>
  </si>
  <si>
    <t>00142840</t>
  </si>
  <si>
    <t>00148FCC</t>
  </si>
  <si>
    <t>0014284C</t>
  </si>
  <si>
    <t>00148FD4</t>
  </si>
  <si>
    <t>00142858</t>
  </si>
  <si>
    <t>00148FDC</t>
  </si>
  <si>
    <t>00142864</t>
  </si>
  <si>
    <t>00148FE4</t>
  </si>
  <si>
    <t>00142870</t>
  </si>
  <si>
    <t>00148FEC</t>
  </si>
  <si>
    <t>0014287C</t>
  </si>
  <si>
    <t>00148FF4</t>
  </si>
  <si>
    <t>00142888</t>
  </si>
  <si>
    <t>00148FFC</t>
  </si>
  <si>
    <t>00141DCC</t>
  </si>
  <si>
    <t>0010D8AC</t>
  </si>
  <si>
    <t>0012BE84</t>
  </si>
  <si>
    <t>00148160</t>
  </si>
  <si>
    <t>0013E058</t>
  </si>
  <si>
    <t>00148164</t>
  </si>
  <si>
    <t>0013E064</t>
  </si>
  <si>
    <t>0014816C</t>
  </si>
  <si>
    <t>001425DC</t>
  </si>
  <si>
    <t>00148174</t>
  </si>
  <si>
    <t>00142B28</t>
  </si>
  <si>
    <t>0010BE4C</t>
  </si>
  <si>
    <t>00142B34</t>
  </si>
  <si>
    <t>001483D8</t>
  </si>
  <si>
    <t>00142B40</t>
  </si>
  <si>
    <t>001483DC</t>
  </si>
  <si>
    <t>00142B4C</t>
  </si>
  <si>
    <t>001483E4</t>
  </si>
  <si>
    <t>0013B700</t>
  </si>
  <si>
    <t>0014923C</t>
  </si>
  <si>
    <t>0013B988</t>
  </si>
  <si>
    <t>00149244</t>
  </si>
  <si>
    <t>0012A8B8</t>
  </si>
  <si>
    <t>0014585E</t>
  </si>
  <si>
    <t>001429FC</t>
  </si>
  <si>
    <t>0010BE44</t>
  </si>
  <si>
    <t>00142A08</t>
  </si>
  <si>
    <t>00149FE0</t>
  </si>
  <si>
    <t>00142A14</t>
  </si>
  <si>
    <t>00149FE4</t>
  </si>
  <si>
    <t>00142A20</t>
  </si>
  <si>
    <t>00149FEC</t>
  </si>
  <si>
    <t>00142A2C</t>
  </si>
  <si>
    <t>00149FF4</t>
  </si>
  <si>
    <t>00142A38</t>
  </si>
  <si>
    <t>00149FFC</t>
  </si>
  <si>
    <t>0012B614</t>
  </si>
  <si>
    <t>00147E80</t>
  </si>
  <si>
    <t>0013D830</t>
  </si>
  <si>
    <t>00147E84</t>
  </si>
  <si>
    <t>0013DBD8</t>
  </si>
  <si>
    <t>00147E8C</t>
  </si>
  <si>
    <t>0013CD74</t>
  </si>
  <si>
    <t>00147E94</t>
  </si>
  <si>
    <t>0013CD80</t>
  </si>
  <si>
    <t>00147E9C</t>
  </si>
  <si>
    <t>0013D29C</t>
  </si>
  <si>
    <t>00147EA4</t>
  </si>
  <si>
    <t>00142C3C</t>
  </si>
  <si>
    <t>00147EAC</t>
  </si>
  <si>
    <t>0012BD58</t>
  </si>
  <si>
    <t>0010BEE8</t>
  </si>
  <si>
    <t>0013CDE0</t>
  </si>
  <si>
    <t>0010BEEC</t>
  </si>
  <si>
    <t>00142948</t>
  </si>
  <si>
    <t>0010BEF4</t>
  </si>
  <si>
    <t>00142954</t>
  </si>
  <si>
    <t>0010BEFC</t>
  </si>
  <si>
    <t>0012B518</t>
  </si>
  <si>
    <t>001481C8</t>
  </si>
  <si>
    <t>0013CA38</t>
  </si>
  <si>
    <t>00142A8C</t>
  </si>
  <si>
    <t>001481CC</t>
  </si>
  <si>
    <t>0013CAD4</t>
  </si>
  <si>
    <t>001481EC</t>
  </si>
  <si>
    <t>0013CAE0</t>
  </si>
  <si>
    <t>001481F4</t>
  </si>
  <si>
    <t>0013CFA8</t>
  </si>
  <si>
    <t>001481FC</t>
  </si>
  <si>
    <t>0013D4DC</t>
  </si>
  <si>
    <t>001481D4</t>
  </si>
  <si>
    <t>0013DBC0</t>
  </si>
  <si>
    <t>001481E4</t>
  </si>
  <si>
    <t>0013DE54</t>
  </si>
  <si>
    <t>001481DC</t>
  </si>
  <si>
    <t>0012BADC</t>
  </si>
  <si>
    <t>00147EE0</t>
  </si>
  <si>
    <t>0013D494</t>
  </si>
  <si>
    <t>0010B79C</t>
  </si>
  <si>
    <t>0013D890</t>
  </si>
  <si>
    <t>00147EE4</t>
  </si>
  <si>
    <t>0013D89C</t>
  </si>
  <si>
    <t>00147EEC</t>
  </si>
  <si>
    <t>0013DD40</t>
  </si>
  <si>
    <t>00147EF4</t>
  </si>
  <si>
    <t>00142B10</t>
  </si>
  <si>
    <t>00147EFC</t>
  </si>
  <si>
    <t>001426CC</t>
  </si>
  <si>
    <t>0014764C</t>
  </si>
  <si>
    <t>001426E4</t>
  </si>
  <si>
    <t>0010A204</t>
  </si>
  <si>
    <t>001426F0</t>
  </si>
  <si>
    <t>0010A208</t>
  </si>
  <si>
    <t>001426FC</t>
  </si>
  <si>
    <t>0010A210</t>
  </si>
  <si>
    <t>001426D8</t>
  </si>
  <si>
    <t>00147654</t>
  </si>
  <si>
    <t>00142C00</t>
  </si>
  <si>
    <t>0010D9FC</t>
  </si>
  <si>
    <t>00142C18</t>
  </si>
  <si>
    <t>00142C30</t>
  </si>
  <si>
    <t>001491DC</t>
  </si>
  <si>
    <t>0012BBE4</t>
  </si>
  <si>
    <t>0013CB10</t>
  </si>
  <si>
    <t>00148BE4</t>
  </si>
  <si>
    <t>001420FC</t>
  </si>
  <si>
    <t>00148BEC</t>
  </si>
  <si>
    <t>00142108</t>
  </si>
  <si>
    <t>00148BF4</t>
  </si>
  <si>
    <t>00142114</t>
  </si>
  <si>
    <t>00148BFC</t>
  </si>
  <si>
    <t>00142084</t>
  </si>
  <si>
    <t>00148BC4</t>
  </si>
  <si>
    <t>00142090</t>
  </si>
  <si>
    <t>00148BCC</t>
  </si>
  <si>
    <t>0014209C</t>
  </si>
  <si>
    <t>00148BD4</t>
  </si>
  <si>
    <t>00142168</t>
  </si>
  <si>
    <t>0010D964</t>
  </si>
  <si>
    <t>00142174</t>
  </si>
  <si>
    <t>00148BC0</t>
  </si>
  <si>
    <t>00142228</t>
  </si>
  <si>
    <t>0012BC8C</t>
  </si>
  <si>
    <t>00149280</t>
  </si>
  <si>
    <t>0013E208</t>
  </si>
  <si>
    <t>00149284</t>
  </si>
  <si>
    <t>00142780</t>
  </si>
  <si>
    <t>0014928C</t>
  </si>
  <si>
    <t>0014278C</t>
  </si>
  <si>
    <t>00149294</t>
  </si>
  <si>
    <t>00142798</t>
  </si>
  <si>
    <t>0014929C</t>
  </si>
  <si>
    <t>001427A4</t>
  </si>
  <si>
    <t>001492A4</t>
  </si>
  <si>
    <t>00141DB4</t>
  </si>
  <si>
    <t>0010A1E4</t>
  </si>
  <si>
    <t>00141DA8</t>
  </si>
  <si>
    <t>00147624</t>
  </si>
  <si>
    <t>00141DC0</t>
  </si>
  <si>
    <t>0010A1E8</t>
  </si>
  <si>
    <t>00141FB8</t>
  </si>
  <si>
    <t>0010A1F0</t>
  </si>
  <si>
    <t>0012B5A8</t>
  </si>
  <si>
    <t>001481B0</t>
  </si>
  <si>
    <t>0013DA40</t>
  </si>
  <si>
    <t>001481B4</t>
  </si>
  <si>
    <t>001425E8</t>
  </si>
  <si>
    <t>001481C4</t>
  </si>
  <si>
    <t>001428C4</t>
  </si>
  <si>
    <t>001481BC</t>
  </si>
  <si>
    <t>0012AFB4</t>
  </si>
  <si>
    <t>0010A1C4</t>
  </si>
  <si>
    <t>00138058</t>
  </si>
  <si>
    <t>0010A1C8</t>
  </si>
  <si>
    <t>001420F0</t>
  </si>
  <si>
    <t>0010A1D0</t>
  </si>
  <si>
    <t>00142C48</t>
  </si>
  <si>
    <t>0010DA04</t>
  </si>
  <si>
    <t>00142C60</t>
  </si>
  <si>
    <t>001492E8</t>
  </si>
  <si>
    <t>00142C6C</t>
  </si>
  <si>
    <t>001492EC</t>
  </si>
  <si>
    <t>00141F1C</t>
  </si>
  <si>
    <t>00148A2C</t>
  </si>
  <si>
    <t>0012B758</t>
  </si>
  <si>
    <t>0010A780</t>
  </si>
  <si>
    <t>0013C720</t>
  </si>
  <si>
    <t>0010A784</t>
  </si>
  <si>
    <t>00142A44</t>
  </si>
  <si>
    <t>0010A78C</t>
  </si>
  <si>
    <t>00142A50</t>
  </si>
  <si>
    <t>0010A794</t>
  </si>
  <si>
    <t>00142A5C</t>
  </si>
  <si>
    <t>0010A79C</t>
  </si>
  <si>
    <t>00142A68</t>
  </si>
  <si>
    <t>0010A7A4</t>
  </si>
  <si>
    <t>00141D90</t>
  </si>
  <si>
    <t>00147614</t>
  </si>
  <si>
    <t>0013819C</t>
  </si>
  <si>
    <t>00109F50</t>
  </si>
  <si>
    <t>00142C54</t>
  </si>
  <si>
    <t>0010DA0C</t>
  </si>
  <si>
    <t>0012C358</t>
  </si>
  <si>
    <t>0013A038</t>
  </si>
  <si>
    <t>0010D264</t>
  </si>
  <si>
    <t>0013AD34</t>
  </si>
  <si>
    <t>0010BF5C</t>
  </si>
  <si>
    <t>0014293C</t>
  </si>
  <si>
    <t>0010BF64</t>
  </si>
  <si>
    <t>0013CB28</t>
  </si>
  <si>
    <t>00148FB4</t>
  </si>
  <si>
    <t>0013D6E0</t>
  </si>
  <si>
    <t>0010BADC</t>
  </si>
  <si>
    <t>00142BB8</t>
  </si>
  <si>
    <t>00148FA8</t>
  </si>
  <si>
    <t>00142BDC</t>
  </si>
  <si>
    <t>00148FBC</t>
  </si>
  <si>
    <t>00148FAC</t>
  </si>
  <si>
    <t>00141EC8</t>
  </si>
  <si>
    <t>0010BE24</t>
  </si>
  <si>
    <t>00141ED4</t>
  </si>
  <si>
    <t>00148DB8</t>
  </si>
  <si>
    <t>00141EE0</t>
  </si>
  <si>
    <t>00148DC4</t>
  </si>
  <si>
    <t>00141EEC</t>
  </si>
  <si>
    <t>00148DCC</t>
  </si>
  <si>
    <t>00141EF8</t>
  </si>
  <si>
    <t>00148DD4</t>
  </si>
  <si>
    <t>001425A0</t>
  </si>
  <si>
    <t>00148DBC</t>
  </si>
  <si>
    <t>001425AC</t>
  </si>
  <si>
    <t>00148DDC</t>
  </si>
  <si>
    <t>001425B8</t>
  </si>
  <si>
    <t>00148DE4</t>
  </si>
  <si>
    <t>001425C4</t>
  </si>
  <si>
    <t>00148DEC</t>
  </si>
  <si>
    <t>001425D0</t>
  </si>
  <si>
    <t>00148DF4</t>
  </si>
  <si>
    <t>00142690</t>
  </si>
  <si>
    <t>0010D99C</t>
  </si>
  <si>
    <t>0014269C</t>
  </si>
  <si>
    <t>00147FB0</t>
  </si>
  <si>
    <t>001426A8</t>
  </si>
  <si>
    <t>00147FB4</t>
  </si>
  <si>
    <t>001426B4</t>
  </si>
  <si>
    <t>00147FBC</t>
  </si>
  <si>
    <t>001426C0</t>
  </si>
  <si>
    <t>00147FC4</t>
  </si>
  <si>
    <t>0012BC38</t>
  </si>
  <si>
    <t>00148B98</t>
  </si>
  <si>
    <t>0013CB4C</t>
  </si>
  <si>
    <t>00148B9C</t>
  </si>
  <si>
    <t>0013D578</t>
  </si>
  <si>
    <t>00148BA4</t>
  </si>
  <si>
    <t>00142060</t>
  </si>
  <si>
    <t>00148BAC</t>
  </si>
  <si>
    <t>0014206C</t>
  </si>
  <si>
    <t>00148BB4</t>
  </si>
  <si>
    <t>00142078</t>
  </si>
  <si>
    <t>00148BBC</t>
  </si>
  <si>
    <t>001422E8</t>
  </si>
  <si>
    <t>001422F4</t>
  </si>
  <si>
    <t>00142300</t>
  </si>
  <si>
    <t>0014230C</t>
  </si>
  <si>
    <t>0012B59C</t>
  </si>
  <si>
    <t>0010BF20</t>
  </si>
  <si>
    <t>0013C5E8</t>
  </si>
  <si>
    <t>0010BF24</t>
  </si>
  <si>
    <t>0013CD20</t>
  </si>
  <si>
    <t>0010BF2C</t>
  </si>
  <si>
    <t>0013D218</t>
  </si>
  <si>
    <t>0010BF34</t>
  </si>
  <si>
    <t>0013DBA8</t>
  </si>
  <si>
    <t>0010BF3C</t>
  </si>
  <si>
    <t>0013DC80</t>
  </si>
  <si>
    <t>0014295C</t>
  </si>
  <si>
    <t>0014296C</t>
  </si>
  <si>
    <t>0010BF54</t>
  </si>
  <si>
    <t>0012B7D0</t>
  </si>
  <si>
    <t>0013DAF4</t>
  </si>
  <si>
    <t>0013DB00</t>
  </si>
  <si>
    <t>00142720</t>
  </si>
  <si>
    <t>0014272C</t>
  </si>
  <si>
    <t>00142738</t>
  </si>
  <si>
    <t>00142744</t>
  </si>
  <si>
    <t>00141E68</t>
  </si>
  <si>
    <t>0010D914</t>
  </si>
  <si>
    <t>00142BF4</t>
  </si>
  <si>
    <t>0010D9F4</t>
  </si>
  <si>
    <t>0012B620</t>
  </si>
  <si>
    <t>0010BEF0</t>
  </si>
  <si>
    <t>0013CD98</t>
  </si>
  <si>
    <t>0010BF04</t>
  </si>
  <si>
    <t>0013D2A8</t>
  </si>
  <si>
    <t>0010BF0C</t>
  </si>
  <si>
    <t>0013D86C</t>
  </si>
  <si>
    <t>0010BF14</t>
  </si>
  <si>
    <t>0013E19C</t>
  </si>
  <si>
    <t>0010BF1C</t>
  </si>
  <si>
    <t>0012CA24</t>
  </si>
  <si>
    <t>00149270</t>
  </si>
  <si>
    <t>0013B460</t>
  </si>
  <si>
    <t>00149274</t>
  </si>
  <si>
    <t>001420CC</t>
  </si>
  <si>
    <t>0014927C</t>
  </si>
  <si>
    <t>00141F04</t>
  </si>
  <si>
    <t>001489EC</t>
  </si>
  <si>
    <t>00142240</t>
  </si>
  <si>
    <t>0010D96C</t>
  </si>
  <si>
    <t>0014224C</t>
  </si>
  <si>
    <t>00148C30</t>
  </si>
  <si>
    <t>00142258</t>
  </si>
  <si>
    <t>00148C34</t>
  </si>
  <si>
    <t>00142264</t>
  </si>
  <si>
    <t>00148C3C</t>
  </si>
  <si>
    <t>00142270</t>
  </si>
  <si>
    <t>00148C44</t>
  </si>
  <si>
    <t>00141E5C</t>
  </si>
  <si>
    <t>0010D90C</t>
  </si>
  <si>
    <t>00139C84</t>
  </si>
  <si>
    <t>0010D0DC</t>
  </si>
  <si>
    <t>001420A8</t>
  </si>
  <si>
    <t>0010D954</t>
  </si>
  <si>
    <t>001420B4</t>
  </si>
  <si>
    <t>00148BD8</t>
  </si>
  <si>
    <t>001420C0</t>
  </si>
  <si>
    <t>00148BDC</t>
  </si>
  <si>
    <t>00142468</t>
  </si>
  <si>
    <t>0010D984</t>
  </si>
  <si>
    <t>00142474</t>
  </si>
  <si>
    <t>00149278</t>
  </si>
  <si>
    <t>0012C508</t>
  </si>
  <si>
    <t>00148CA0</t>
  </si>
  <si>
    <t>0013AE9C</t>
  </si>
  <si>
    <t>00148CA4</t>
  </si>
  <si>
    <t>001423B4</t>
  </si>
  <si>
    <t>00148CAC</t>
  </si>
  <si>
    <t>0012B734</t>
  </si>
  <si>
    <t>0010B478</t>
  </si>
  <si>
    <t>0013C708</t>
  </si>
  <si>
    <t>0010B47C</t>
  </si>
  <si>
    <t>0013D608</t>
  </si>
  <si>
    <t>0010B484</t>
  </si>
  <si>
    <t>0012B578</t>
  </si>
  <si>
    <t>001492D8</t>
  </si>
  <si>
    <t>0013C5D0</t>
  </si>
  <si>
    <t>001492DC</t>
  </si>
  <si>
    <t>00142974</t>
  </si>
  <si>
    <t>001492E4</t>
  </si>
  <si>
    <t>0012B884</t>
  </si>
  <si>
    <t>00148370</t>
  </si>
  <si>
    <t>0013C7F8</t>
  </si>
  <si>
    <t>00148374</t>
  </si>
  <si>
    <t>00142BAC</t>
  </si>
  <si>
    <t>0014837C</t>
  </si>
  <si>
    <t>00142708</t>
  </si>
  <si>
    <t>0010D9A4</t>
  </si>
  <si>
    <t>00141E74</t>
  </si>
  <si>
    <t>0010D91C</t>
  </si>
  <si>
    <t>00141E80</t>
  </si>
  <si>
    <t>0010CBBC</t>
  </si>
  <si>
    <t>00142714</t>
  </si>
  <si>
    <t>0010D9AC</t>
  </si>
  <si>
    <t>00142414</t>
  </si>
  <si>
    <t>00148CE4</t>
  </si>
  <si>
    <t>00142438</t>
  </si>
  <si>
    <t>00142450</t>
  </si>
  <si>
    <t>0010D97C</t>
  </si>
  <si>
    <t>00141F70</t>
  </si>
  <si>
    <t>0010D94C</t>
  </si>
  <si>
    <t>00141F7C</t>
  </si>
  <si>
    <t>00148C68</t>
  </si>
  <si>
    <t>00142330</t>
  </si>
  <si>
    <t>00148C6C</t>
  </si>
  <si>
    <t>00141F88</t>
  </si>
  <si>
    <t>00148C94</t>
  </si>
  <si>
    <t>00141F94</t>
  </si>
  <si>
    <t>00148C74</t>
  </si>
  <si>
    <t>001423F0</t>
  </si>
  <si>
    <t>00148C7C</t>
  </si>
  <si>
    <t>00142534</t>
  </si>
  <si>
    <t>00145A00</t>
  </si>
  <si>
    <t>0012BC20</t>
  </si>
  <si>
    <t>00148FA0</t>
  </si>
  <si>
    <t>0013D6EC</t>
  </si>
  <si>
    <t>0010BE0C</t>
  </si>
  <si>
    <t>00142BC4</t>
  </si>
  <si>
    <t>00148FA4</t>
  </si>
  <si>
    <t>00141E38</t>
  </si>
  <si>
    <t>0010D8F4</t>
  </si>
  <si>
    <t>00141E2C</t>
  </si>
  <si>
    <t>0010D8EC</t>
  </si>
  <si>
    <t>0012C58C</t>
  </si>
  <si>
    <t>0010E344</t>
  </si>
  <si>
    <t>00141D6C</t>
  </si>
  <si>
    <t>001475FC</t>
  </si>
  <si>
    <t>0012C040</t>
  </si>
  <si>
    <t>0013B910</t>
  </si>
  <si>
    <t>001425F4</t>
  </si>
  <si>
    <t>00142600</t>
  </si>
  <si>
    <t>0014260C</t>
  </si>
  <si>
    <t>00142618</t>
  </si>
  <si>
    <t>00142624</t>
  </si>
  <si>
    <t>0012C2A4</t>
  </si>
  <si>
    <t>0010DBA4</t>
  </si>
  <si>
    <t>00142030</t>
  </si>
  <si>
    <t>0010BE2C</t>
  </si>
  <si>
    <t>0014203C</t>
  </si>
  <si>
    <t>00148C48</t>
  </si>
  <si>
    <t>00142048</t>
  </si>
  <si>
    <t>00148C4C</t>
  </si>
  <si>
    <t>00142054</t>
  </si>
  <si>
    <t>00148C54</t>
  </si>
  <si>
    <t>001422A0</t>
  </si>
  <si>
    <t>001422AC</t>
  </si>
  <si>
    <t>001422B8</t>
  </si>
  <si>
    <t>00148C5C</t>
  </si>
  <si>
    <t>001422C4</t>
  </si>
  <si>
    <t>00148C64</t>
  </si>
  <si>
    <t>0012BAB8</t>
  </si>
  <si>
    <t>00147EB0</t>
  </si>
  <si>
    <t>0013DD28</t>
  </si>
  <si>
    <t>00147EC4</t>
  </si>
  <si>
    <t>0013DF8C</t>
  </si>
  <si>
    <t>00147ECC</t>
  </si>
  <si>
    <t>0013DF98</t>
  </si>
  <si>
    <t>00147EB4</t>
  </si>
  <si>
    <t>0013DFA4</t>
  </si>
  <si>
    <t>00147EBC</t>
  </si>
  <si>
    <t>0013E0B8</t>
  </si>
  <si>
    <t>00147ED4</t>
  </si>
  <si>
    <t>00142B94</t>
  </si>
  <si>
    <t>00147EDC</t>
  </si>
  <si>
    <t>00142BA0</t>
  </si>
  <si>
    <t>0012C544</t>
  </si>
  <si>
    <t>00142750</t>
  </si>
  <si>
    <t>00144F00</t>
  </si>
  <si>
    <t>00141E8C</t>
  </si>
  <si>
    <t>0010D924</t>
  </si>
  <si>
    <t>00141E98</t>
  </si>
  <si>
    <t>00148B44</t>
  </si>
  <si>
    <t>00141EA4</t>
  </si>
  <si>
    <t>00148B4C</t>
  </si>
  <si>
    <t>00141EB0</t>
  </si>
  <si>
    <t>00148B54</t>
  </si>
  <si>
    <t>00141EBC</t>
  </si>
  <si>
    <t>00148B5C</t>
  </si>
  <si>
    <t>00141FC4</t>
  </si>
  <si>
    <t>00148B40</t>
  </si>
  <si>
    <t>00141FD0</t>
  </si>
  <si>
    <t>00148B64</t>
  </si>
  <si>
    <t>00141FDC</t>
  </si>
  <si>
    <t>00148B6C</t>
  </si>
  <si>
    <t>001421F8</t>
  </si>
  <si>
    <t>00147644</t>
  </si>
  <si>
    <t>00142204</t>
  </si>
  <si>
    <t>0010A1F4</t>
  </si>
  <si>
    <t>00142210</t>
  </si>
  <si>
    <t>0010A1F8</t>
  </si>
  <si>
    <t>0014221C</t>
  </si>
  <si>
    <t>0010A1FC</t>
  </si>
  <si>
    <t>0012CB08</t>
  </si>
  <si>
    <t>0010C8C0</t>
  </si>
  <si>
    <t>0013AD04</t>
  </si>
  <si>
    <t>0010D624</t>
  </si>
  <si>
    <t>0013B5A4</t>
  </si>
  <si>
    <t>0010C8C4</t>
  </si>
  <si>
    <t>001428DC</t>
  </si>
  <si>
    <t>00147664</t>
  </si>
  <si>
    <t>001428E8</t>
  </si>
  <si>
    <t>0010A214</t>
  </si>
  <si>
    <t>001428F4</t>
  </si>
  <si>
    <t>0010A218</t>
  </si>
  <si>
    <t>00142900</t>
  </si>
  <si>
    <t>0010A220</t>
  </si>
  <si>
    <t>00142384</t>
  </si>
  <si>
    <t>00149300</t>
  </si>
  <si>
    <t>00142390</t>
  </si>
  <si>
    <t>00149328</t>
  </si>
  <si>
    <t>0014239C</t>
  </si>
  <si>
    <t>00149344</t>
  </si>
  <si>
    <t>001423A8</t>
  </si>
  <si>
    <t>00149320</t>
  </si>
  <si>
    <t>00149350</t>
  </si>
  <si>
    <t>0013DB0C</t>
  </si>
  <si>
    <t>0010BC24</t>
  </si>
  <si>
    <t>0012BDAC</t>
  </si>
  <si>
    <t>0010BE50</t>
  </si>
  <si>
    <t>0013CF90</t>
  </si>
  <si>
    <t>0010BE54</t>
  </si>
  <si>
    <t>00142C78</t>
  </si>
  <si>
    <t>0010BE5C</t>
  </si>
  <si>
    <t>0012B914</t>
  </si>
  <si>
    <t>0010B488</t>
  </si>
  <si>
    <t>0013C870</t>
  </si>
  <si>
    <t>0010B48C</t>
  </si>
  <si>
    <t>0013D194</t>
  </si>
  <si>
    <t>0012BCE0</t>
  </si>
  <si>
    <t>00148CE8</t>
  </si>
  <si>
    <t>0013E3B8</t>
  </si>
  <si>
    <t>00148CEC</t>
  </si>
  <si>
    <t>001422D0</t>
  </si>
  <si>
    <t>00148CF4</t>
  </si>
  <si>
    <t>001422DC</t>
  </si>
  <si>
    <t>00148CFC</t>
  </si>
  <si>
    <t>0012B5B4</t>
  </si>
  <si>
    <t>00147F00</t>
  </si>
  <si>
    <t>0013D7D0</t>
  </si>
  <si>
    <t>00147F04</t>
  </si>
  <si>
    <t>0013D7DC</t>
  </si>
  <si>
    <t>00147F14</t>
  </si>
  <si>
    <t>0013DCB0</t>
  </si>
  <si>
    <t>00147F0C</t>
  </si>
  <si>
    <t>00142AE0</t>
  </si>
  <si>
    <t>00147F1C</t>
  </si>
  <si>
    <t>00142AEC</t>
  </si>
  <si>
    <t>00147F24</t>
  </si>
  <si>
    <t>00142AF8</t>
  </si>
  <si>
    <t>00147F2C</t>
  </si>
  <si>
    <t>0014263C</t>
  </si>
  <si>
    <t>0010D98C</t>
  </si>
  <si>
    <t>00142648</t>
  </si>
  <si>
    <t>00148178</t>
  </si>
  <si>
    <t>00142654</t>
  </si>
  <si>
    <t>0014817C</t>
  </si>
  <si>
    <t>00142660</t>
  </si>
  <si>
    <t>00148184</t>
  </si>
  <si>
    <t>0014200C</t>
  </si>
  <si>
    <t>00147634</t>
  </si>
  <si>
    <t>00142018</t>
  </si>
  <si>
    <t>0010A1B4</t>
  </si>
  <si>
    <t>00142024</t>
  </si>
  <si>
    <t>0010A1B8</t>
  </si>
  <si>
    <t>00142294</t>
  </si>
  <si>
    <t>0012C3C4</t>
  </si>
  <si>
    <t>0010CCC0</t>
  </si>
  <si>
    <t>0013AD94</t>
  </si>
  <si>
    <t>0010CCC4</t>
  </si>
  <si>
    <t>001427F8</t>
  </si>
  <si>
    <t>0010CCCC</t>
  </si>
  <si>
    <t>00142B04</t>
  </si>
  <si>
    <t>0010D9E4</t>
  </si>
  <si>
    <t>00141F34</t>
  </si>
  <si>
    <t>0010D92C</t>
  </si>
  <si>
    <t>0012B62C</t>
  </si>
  <si>
    <t>00148460</t>
  </si>
  <si>
    <t>0013C648</t>
  </si>
  <si>
    <t>00148464</t>
  </si>
  <si>
    <t>0013CB34</t>
  </si>
  <si>
    <t>0014846C</t>
  </si>
  <si>
    <t>0013D2B4</t>
  </si>
  <si>
    <t>0014847C</t>
  </si>
  <si>
    <t>0013D2C0</t>
  </si>
  <si>
    <t>00148474</t>
  </si>
  <si>
    <t>00142B58</t>
  </si>
  <si>
    <t>00148484</t>
  </si>
  <si>
    <t>00142B64</t>
  </si>
  <si>
    <t>00148488</t>
  </si>
  <si>
    <t>00142B70</t>
  </si>
  <si>
    <t>00148494</t>
  </si>
  <si>
    <t>00142B7C</t>
  </si>
  <si>
    <t>00142B88</t>
  </si>
  <si>
    <t>00141E50</t>
  </si>
  <si>
    <t>0010D904</t>
  </si>
  <si>
    <t>00141E44</t>
  </si>
  <si>
    <t>0010D8FC</t>
  </si>
  <si>
    <t>0014245C</t>
  </si>
  <si>
    <t>00144BC8</t>
  </si>
  <si>
    <t>00142000</t>
  </si>
  <si>
    <t>0014762C</t>
  </si>
  <si>
    <t>0012BBD8</t>
  </si>
  <si>
    <t>00148A60</t>
  </si>
  <si>
    <t>0013D548</t>
  </si>
  <si>
    <t>00148A74</t>
  </si>
  <si>
    <t>0013E088</t>
  </si>
  <si>
    <t>00148A64</t>
  </si>
  <si>
    <t>0013E250</t>
  </si>
  <si>
    <t>00148A6C</t>
  </si>
  <si>
    <t>001429C0</t>
  </si>
  <si>
    <t>00148A7C</t>
  </si>
  <si>
    <t>00141F64</t>
  </si>
  <si>
    <t>0010E3BC</t>
  </si>
  <si>
    <t>0012C604</t>
  </si>
  <si>
    <t>001480B8</t>
  </si>
  <si>
    <t>0013AFA4</t>
  </si>
  <si>
    <t>001480BC</t>
  </si>
  <si>
    <t>00142630</t>
  </si>
  <si>
    <t>001480C4</t>
  </si>
  <si>
    <t>0013CA44</t>
  </si>
  <si>
    <t>00142A80</t>
  </si>
  <si>
    <t>001481D0</t>
  </si>
  <si>
    <t>00142A98</t>
  </si>
  <si>
    <t>00148204</t>
  </si>
  <si>
    <t>00142894</t>
  </si>
  <si>
    <t>0010D9CC</t>
  </si>
  <si>
    <t>001428A0</t>
  </si>
  <si>
    <t>001492C8</t>
  </si>
  <si>
    <t>001428AC</t>
  </si>
  <si>
    <t>001492CC</t>
  </si>
  <si>
    <t>001428B8</t>
  </si>
  <si>
    <t>001492D4</t>
  </si>
  <si>
    <t>0012C4C0</t>
  </si>
  <si>
    <t>0013A1AC</t>
  </si>
  <si>
    <t>0010D25C</t>
  </si>
  <si>
    <t>0013AE60</t>
  </si>
  <si>
    <t>0010BF6C</t>
  </si>
  <si>
    <t>00141F28</t>
  </si>
  <si>
    <t>00148A5C</t>
  </si>
  <si>
    <t>0013D380</t>
  </si>
  <si>
    <t>0010B724</t>
  </si>
  <si>
    <t>00142AA4</t>
  </si>
  <si>
    <t>00147F30</t>
  </si>
  <si>
    <t>00142AB0</t>
  </si>
  <si>
    <t>00147F34</t>
  </si>
  <si>
    <t>00142ABC</t>
  </si>
  <si>
    <t>00147F3C</t>
  </si>
  <si>
    <t>00142AC8</t>
  </si>
  <si>
    <t>00147F44</t>
  </si>
  <si>
    <t>00142AD4</t>
  </si>
  <si>
    <t>00147F4C</t>
  </si>
  <si>
    <t>00141DF0</t>
  </si>
  <si>
    <t>0010D8C4</t>
  </si>
  <si>
    <t>00142C84</t>
  </si>
  <si>
    <t>0010DA14</t>
  </si>
  <si>
    <t>00142C90</t>
  </si>
  <si>
    <t>00148F78</t>
  </si>
  <si>
    <t>00142C9C</t>
  </si>
  <si>
    <t>00148F84</t>
  </si>
  <si>
    <t>00142CA8</t>
  </si>
  <si>
    <t>00148F8C</t>
  </si>
  <si>
    <t>00142CB4</t>
  </si>
  <si>
    <t>0010DA1C</t>
  </si>
  <si>
    <t>00142CC0</t>
  </si>
  <si>
    <t>00148F94</t>
  </si>
  <si>
    <t>00142CCC</t>
  </si>
  <si>
    <t>00142CD8</t>
  </si>
  <si>
    <t>00148F9C</t>
  </si>
  <si>
    <t>00142CE4</t>
  </si>
  <si>
    <t>00148F7C</t>
  </si>
  <si>
    <t>00142CF0</t>
  </si>
  <si>
    <t>0013CAB0</t>
  </si>
  <si>
    <t>00148DFC</t>
  </si>
  <si>
    <t>0013E0E8</t>
  </si>
  <si>
    <t>00148E04</t>
  </si>
  <si>
    <t>0013E0F4</t>
  </si>
  <si>
    <t>00148E0C</t>
  </si>
  <si>
    <t>0012BB48</t>
  </si>
  <si>
    <t>00148DF8</t>
  </si>
  <si>
    <t>00142CFC</t>
  </si>
  <si>
    <t>00148E14</t>
  </si>
  <si>
    <t>00142D08</t>
  </si>
  <si>
    <t>00142D14</t>
  </si>
  <si>
    <t>00148E6C</t>
  </si>
  <si>
    <t>00142D20</t>
  </si>
  <si>
    <t>00144F50</t>
  </si>
  <si>
    <t>00142D2C</t>
  </si>
  <si>
    <t>00142D38</t>
  </si>
  <si>
    <t>00142D44</t>
  </si>
  <si>
    <t>00142D50</t>
  </si>
  <si>
    <t>00142D5C</t>
  </si>
  <si>
    <t>0010DA24</t>
  </si>
  <si>
    <t>00142D68</t>
  </si>
  <si>
    <t>00148F50</t>
  </si>
  <si>
    <t>00142D74</t>
  </si>
  <si>
    <t>00148F54</t>
  </si>
  <si>
    <t>00142D80</t>
  </si>
  <si>
    <t>00148F5C</t>
  </si>
  <si>
    <t>00142D8C</t>
  </si>
  <si>
    <t>00148F64</t>
  </si>
  <si>
    <t>00142D98</t>
  </si>
  <si>
    <t>00148F6C</t>
  </si>
  <si>
    <t>00142DA4</t>
  </si>
  <si>
    <t>00148F74</t>
  </si>
  <si>
    <t>00142DB0</t>
  </si>
  <si>
    <t>0010DA2C</t>
  </si>
  <si>
    <t>00142DBC</t>
  </si>
  <si>
    <t>00142DC8</t>
  </si>
  <si>
    <t>0010DA34</t>
  </si>
  <si>
    <t>00142DD4</t>
  </si>
  <si>
    <t>00149FE8</t>
  </si>
  <si>
    <t>00142DE0</t>
  </si>
  <si>
    <t>00142DEC</t>
  </si>
  <si>
    <t>00142DF8</t>
  </si>
  <si>
    <t>0013AE18</t>
  </si>
  <si>
    <t>0010C85C</t>
  </si>
  <si>
    <t>0012FFF4</t>
  </si>
  <si>
    <t>0014766C</t>
  </si>
  <si>
    <t>00130000</t>
  </si>
  <si>
    <t>00149FF8</t>
  </si>
  <si>
    <t>0013000C</t>
  </si>
  <si>
    <t>00130018</t>
  </si>
  <si>
    <t>0014A004</t>
  </si>
  <si>
    <t>00130024</t>
  </si>
  <si>
    <t>0014A00C</t>
  </si>
  <si>
    <t>00130030</t>
  </si>
  <si>
    <t>0014A014</t>
  </si>
  <si>
    <t>00142E04</t>
  </si>
  <si>
    <t>00142E10</t>
  </si>
  <si>
    <t>0010DA3C</t>
  </si>
  <si>
    <t>00142E1C</t>
  </si>
  <si>
    <t>0014A018</t>
  </si>
  <si>
    <t>00142E28</t>
  </si>
  <si>
    <t>0014A01C</t>
  </si>
  <si>
    <t>00142E34</t>
  </si>
  <si>
    <t>0014A024</t>
  </si>
  <si>
    <t>00142E40</t>
  </si>
  <si>
    <t>0014A02C</t>
  </si>
  <si>
    <t>00139C6C</t>
  </si>
  <si>
    <t>0010D72C</t>
  </si>
  <si>
    <t>00139C60</t>
  </si>
  <si>
    <t>0010CE6C</t>
  </si>
  <si>
    <t>0012C094</t>
  </si>
  <si>
    <t>0010C9F0</t>
  </si>
  <si>
    <t>0013A920</t>
  </si>
  <si>
    <t>0010C9F4</t>
  </si>
  <si>
    <t>00142E4C</t>
  </si>
  <si>
    <t>00142E58</t>
  </si>
  <si>
    <t>00132454</t>
  </si>
  <si>
    <t>00132484</t>
  </si>
  <si>
    <t>00142E64</t>
  </si>
  <si>
    <t>0010DA40</t>
  </si>
  <si>
    <t>00142E70</t>
  </si>
  <si>
    <t>0010DA48</t>
  </si>
  <si>
    <t>00142E7C</t>
  </si>
  <si>
    <t>0014A030</t>
  </si>
  <si>
    <t>00142E88</t>
  </si>
  <si>
    <t>0014A038</t>
  </si>
  <si>
    <t>00142E94</t>
  </si>
  <si>
    <t>0014A034</t>
  </si>
  <si>
    <t>00142EA0</t>
  </si>
  <si>
    <t>0014A03C</t>
  </si>
  <si>
    <t>00142EAC</t>
  </si>
  <si>
    <t>00147674</t>
  </si>
  <si>
    <t>00142EB8</t>
  </si>
  <si>
    <t>0010DA54</t>
  </si>
  <si>
    <t>00142EC4</t>
  </si>
  <si>
    <t>0010DA5C</t>
  </si>
  <si>
    <t>00142ED0</t>
  </si>
  <si>
    <t>0014A040</t>
  </si>
  <si>
    <t>00142EDC</t>
  </si>
  <si>
    <t>0014A044</t>
  </si>
  <si>
    <t>00142EE8</t>
  </si>
  <si>
    <t>0010DA64</t>
  </si>
  <si>
    <t>00142EF4</t>
  </si>
  <si>
    <t>0014A048</t>
  </si>
  <si>
    <t>0014A04C</t>
  </si>
  <si>
    <t>00142F0C</t>
  </si>
  <si>
    <t>0013D350</t>
  </si>
  <si>
    <t>0010BAAC</t>
  </si>
  <si>
    <t>0012B9B0</t>
  </si>
  <si>
    <t>0010BE60</t>
  </si>
  <si>
    <t>0013C8F4</t>
  </si>
  <si>
    <t>0010BE64</t>
  </si>
  <si>
    <t>00142F18</t>
  </si>
  <si>
    <t>0010BE6C</t>
  </si>
  <si>
    <t>00142F24</t>
  </si>
  <si>
    <t>0010BE74</t>
  </si>
  <si>
    <t>00142F30</t>
  </si>
  <si>
    <t>0010BE78</t>
  </si>
  <si>
    <t>00142F3C</t>
  </si>
  <si>
    <t>0010BE7C</t>
  </si>
  <si>
    <t>00142F48</t>
  </si>
  <si>
    <t>0010BE84</t>
  </si>
  <si>
    <t>00142F54</t>
  </si>
  <si>
    <t>0010DA74</t>
  </si>
  <si>
    <t>00142F60</t>
  </si>
  <si>
    <t>0010BE88</t>
  </si>
  <si>
    <t>00142F6C</t>
  </si>
  <si>
    <t>0010BE8C</t>
  </si>
  <si>
    <t>00301100</t>
  </si>
  <si>
    <t>80 01 00 00 F4 37 10 00 00 00 00 00 00 40 10 00 94 E6 00 00 01 00 00 00 60 3D 14 00 A0 72 00 00 02 00 00 00 00 00 00 00 A0 CA 00 00</t>
  </si>
  <si>
    <t>Emergency Exit</t>
  </si>
  <si>
    <t>000D8C48</t>
  </si>
  <si>
    <t>00101970</t>
  </si>
  <si>
    <t>0012B8CC</t>
  </si>
  <si>
    <t>0013E370</t>
  </si>
  <si>
    <t>0013E2B0</t>
  </si>
  <si>
    <t>0013D878</t>
  </si>
  <si>
    <t>0013E334</t>
  </si>
  <si>
    <t>0013E3DC</t>
  </si>
  <si>
    <t>0013E3D0</t>
  </si>
  <si>
    <t>00142F78</t>
  </si>
  <si>
    <t>00142F84</t>
  </si>
  <si>
    <t>809B1200</t>
  </si>
  <si>
    <t>001488F0</t>
  </si>
  <si>
    <t>Emergency Exit End of turn switch + Regenerator 0x8F</t>
  </si>
  <si>
    <t>001488F4</t>
  </si>
  <si>
    <t>Barrier</t>
  </si>
  <si>
    <t>000C3D6C</t>
  </si>
  <si>
    <t>000C3D7C</t>
  </si>
  <si>
    <t>00101B00</t>
  </si>
  <si>
    <t>0010DA7C</t>
  </si>
  <si>
    <t>001484A0</t>
  </si>
  <si>
    <t>001484A4</t>
  </si>
  <si>
    <t>Increase Atk, SpA, SpD if Mr. Mime 0xBF</t>
  </si>
  <si>
    <t>000C42EC</t>
  </si>
  <si>
    <t>Core Enforcer</t>
  </si>
  <si>
    <t>Negate Ability 0x5F</t>
  </si>
  <si>
    <t>0012C994</t>
  </si>
  <si>
    <t>0013BDCC</t>
  </si>
  <si>
    <t>000D0270</t>
  </si>
  <si>
    <t>00147E50</t>
  </si>
  <si>
    <t>00147E54</t>
  </si>
  <si>
    <t>Ignore stat changes on target if Mega/Ultra 0x49 (Defense)</t>
  </si>
  <si>
    <t>Ignore stat changes on target if Mega/Ultra 0x40 (Evasion)</t>
  </si>
  <si>
    <t>00147E64</t>
  </si>
  <si>
    <t>00147E6C</t>
  </si>
  <si>
    <t>00147E5C</t>
  </si>
  <si>
    <t>00147E74</t>
  </si>
  <si>
    <t>00147E7C</t>
  </si>
  <si>
    <t>Ignore Fairy Immunity if Mega/Ultra 0x4E</t>
  </si>
  <si>
    <t>Ignore Fairy Immunity if Mega/Ultra 0x4F</t>
  </si>
  <si>
    <t>00101BA8</t>
  </si>
  <si>
    <t>00101BF4</t>
  </si>
  <si>
    <t>00142F90</t>
  </si>
  <si>
    <t>00101C4C</t>
  </si>
  <si>
    <t>Use highest attacking stat, also set Animation 1 if Mega/Ultra 0x2D</t>
  </si>
  <si>
    <t>Table parameter 2</t>
  </si>
  <si>
    <t>Table parameter 3</t>
  </si>
  <si>
    <t>Table parameter 4</t>
  </si>
  <si>
    <t>00145064</t>
  </si>
  <si>
    <t>00145078</t>
  </si>
  <si>
    <t>00145080</t>
  </si>
  <si>
    <t>Ignore Burn 0x4A</t>
  </si>
  <si>
    <t>000FD2D8</t>
  </si>
  <si>
    <t>Add STAB for Fire and Steel 0x54</t>
  </si>
  <si>
    <t>00147E18</t>
  </si>
  <si>
    <t>00147E1C</t>
  </si>
  <si>
    <t>00147E4C</t>
  </si>
  <si>
    <t>00147E44</t>
  </si>
  <si>
    <t>00147E3C</t>
  </si>
  <si>
    <t>00147E34</t>
  </si>
  <si>
    <t>00147E2C</t>
  </si>
  <si>
    <t>00147E24</t>
  </si>
  <si>
    <t>00142F9C</t>
  </si>
  <si>
    <t>000DAAC8</t>
  </si>
  <si>
    <t>Battle Armor</t>
  </si>
  <si>
    <t>Reduce opponent physical attack on self by 12.5% 0x5B</t>
  </si>
  <si>
    <t>Immune to crits 0x44</t>
  </si>
  <si>
    <t>0010B534</t>
  </si>
  <si>
    <t>0013CD5C</t>
  </si>
  <si>
    <t>000D7C48</t>
  </si>
  <si>
    <t>000D4BA8</t>
  </si>
  <si>
    <t>0010B528</t>
  </si>
  <si>
    <t>0010B52C</t>
  </si>
  <si>
    <t>0012BD04</t>
  </si>
  <si>
    <t>00142FA8</t>
  </si>
  <si>
    <t>000DDF4C</t>
  </si>
  <si>
    <t>Neuroforce</t>
  </si>
  <si>
    <t>1.2x SE damage 0x5B</t>
  </si>
  <si>
    <t>Add STAB for Psychic, Poison, Fairy, Ghost 0x54</t>
  </si>
  <si>
    <t>000D9EE0</t>
  </si>
  <si>
    <t>0012BB3C</t>
  </si>
  <si>
    <t>000D6F5C</t>
  </si>
  <si>
    <t>0013CAA4</t>
  </si>
  <si>
    <t>0010BE90</t>
  </si>
  <si>
    <t>0010BE94</t>
  </si>
  <si>
    <t>0010BE9C</t>
  </si>
  <si>
    <t>0010BEA4</t>
  </si>
  <si>
    <t>0010BEAC</t>
  </si>
  <si>
    <t>000DDFA0</t>
  </si>
  <si>
    <t>000DE1BC</t>
  </si>
  <si>
    <t>00142FB4</t>
  </si>
  <si>
    <t>00142FC0</t>
  </si>
  <si>
    <t>00142FCC</t>
  </si>
  <si>
    <t>SE on Steel 0x4F</t>
  </si>
  <si>
    <t>SE on Steel 0x4E</t>
  </si>
  <si>
    <t>NVE on Dark if Psychic 0x4E</t>
  </si>
  <si>
    <t>NVE on Dark if Psychic 0x4F</t>
  </si>
  <si>
    <t>000C3D80</t>
  </si>
  <si>
    <t>000C3D90</t>
  </si>
  <si>
    <t>0010A224</t>
  </si>
  <si>
    <t>0010A228</t>
  </si>
  <si>
    <t>00101C98</t>
  </si>
  <si>
    <t>00142FD8</t>
  </si>
  <si>
    <t>00142FE4</t>
  </si>
  <si>
    <t>00142FF0</t>
  </si>
  <si>
    <t>00142FFC</t>
  </si>
  <si>
    <t>Turboblaze</t>
  </si>
  <si>
    <t>Teravolt</t>
  </si>
  <si>
    <t>Teravolt &amp; Turboblaze</t>
  </si>
  <si>
    <t>000D9A34</t>
  </si>
  <si>
    <t>000DA5D0</t>
  </si>
  <si>
    <t>000DB0EC</t>
  </si>
  <si>
    <t>Turboblaze/Teravolt 0x4</t>
  </si>
  <si>
    <t>Turboblaze/Teravolt 0x81</t>
  </si>
  <si>
    <t>Turboblaze/Teravolt Check Ignorable Ability 0x3</t>
  </si>
  <si>
    <t>Turboblaze/Teravolt Entry to Field 0x6D</t>
  </si>
  <si>
    <t>Turboblaze/Teravolt Entry to Field 0xA7</t>
  </si>
  <si>
    <t>0013D680</t>
  </si>
  <si>
    <t>0010BBFC</t>
  </si>
  <si>
    <t>0010BBF4</t>
  </si>
  <si>
    <t>0013D674</t>
  </si>
  <si>
    <t>00148D20</t>
  </si>
  <si>
    <t>00148D28</t>
  </si>
  <si>
    <t>Fire-only Adaptability 0x54</t>
  </si>
  <si>
    <t>00148D24</t>
  </si>
  <si>
    <t>00148D2C</t>
  </si>
  <si>
    <t>00148D34</t>
  </si>
  <si>
    <t>00148D3C</t>
  </si>
  <si>
    <t>00148D44</t>
  </si>
  <si>
    <t>00148D4C</t>
  </si>
  <si>
    <t>00148D54</t>
  </si>
  <si>
    <t>00101CE4</t>
  </si>
  <si>
    <t>000D3E18</t>
  </si>
  <si>
    <t>000D3E28</t>
  </si>
  <si>
    <t>000D3E2C</t>
  </si>
  <si>
    <t>000D3E3C</t>
  </si>
  <si>
    <t>00101D34</t>
  </si>
  <si>
    <t>00143008</t>
  </si>
  <si>
    <t>00143014</t>
  </si>
  <si>
    <t>00143020</t>
  </si>
  <si>
    <t>0014302C</t>
  </si>
  <si>
    <t>00143038</t>
  </si>
  <si>
    <t>00143044</t>
  </si>
  <si>
    <t>00143050</t>
  </si>
  <si>
    <t>0014305C</t>
  </si>
  <si>
    <t>00143068</t>
  </si>
  <si>
    <t>Electric-only Adaptability 0x54</t>
  </si>
  <si>
    <t>00109F4C</t>
  </si>
  <si>
    <t>0012B188</t>
  </si>
  <si>
    <t>000BD158</t>
  </si>
  <si>
    <t>000BD148</t>
  </si>
  <si>
    <t>00138E80</t>
  </si>
  <si>
    <t>C2 46 03 00 02 00 00 00 C8 CF 0B 00</t>
  </si>
  <si>
    <t>001471CC</t>
  </si>
  <si>
    <t>000D3DDC</t>
  </si>
  <si>
    <t>000D3DEC</t>
  </si>
  <si>
    <t>000DE6B8</t>
  </si>
  <si>
    <t>0010A23C</t>
  </si>
  <si>
    <t>0010A240</t>
  </si>
  <si>
    <t>00143074</t>
  </si>
  <si>
    <t>00143080</t>
  </si>
  <si>
    <t>Mewtwo Boost Defense from Attack 0x4B</t>
  </si>
  <si>
    <t>Mewtwo Boost Defense from Special Attack 0x4B</t>
  </si>
  <si>
    <t>Charizardite X</t>
  </si>
  <si>
    <t>Boost Fire and Dragon 0x4A</t>
  </si>
  <si>
    <t>00101D84</t>
  </si>
  <si>
    <t>00077740</t>
  </si>
  <si>
    <t>00077750</t>
  </si>
  <si>
    <t>0010A244</t>
  </si>
  <si>
    <t>0010A248</t>
  </si>
  <si>
    <t>0014767C</t>
  </si>
  <si>
    <t>Charizardite Y</t>
  </si>
  <si>
    <t>Boost Fire and Flying 0x4A</t>
  </si>
  <si>
    <t>00147684</t>
  </si>
  <si>
    <t>00101DCC</t>
  </si>
  <si>
    <t>0010A250</t>
  </si>
  <si>
    <t>0010A24C</t>
  </si>
  <si>
    <t>000D3DF0</t>
  </si>
  <si>
    <t>000D3E00</t>
  </si>
  <si>
    <t>Gyaradosite</t>
  </si>
  <si>
    <t>Heracronite</t>
  </si>
  <si>
    <t>Houndoominite</t>
  </si>
  <si>
    <t>Lucarionite</t>
  </si>
  <si>
    <t>Pidgeotite</t>
  </si>
  <si>
    <t>Beedrillite</t>
  </si>
  <si>
    <t>Rivalry</t>
  </si>
  <si>
    <t>0014768C</t>
  </si>
  <si>
    <t>Abomasite</t>
  </si>
  <si>
    <t>Banettite</t>
  </si>
  <si>
    <t>Mawilite</t>
  </si>
  <si>
    <t>Manectite</t>
  </si>
  <si>
    <t>Blazikenite</t>
  </si>
  <si>
    <t>Galladite</t>
  </si>
  <si>
    <t>Kangaskhanite</t>
  </si>
  <si>
    <t>Lopunnite</t>
  </si>
  <si>
    <t>Medichamite</t>
  </si>
  <si>
    <t>Metagrossite</t>
  </si>
  <si>
    <t>Pinsirite</t>
  </si>
  <si>
    <t>Audinite</t>
  </si>
  <si>
    <t>Absolite</t>
  </si>
  <si>
    <t>Garchompite</t>
  </si>
  <si>
    <t>Sharpedonite</t>
  </si>
  <si>
    <t>Leftovers</t>
  </si>
  <si>
    <t>Pixilate</t>
  </si>
  <si>
    <t>Rocky Helmet</t>
  </si>
  <si>
    <t>Aerodactylite</t>
  </si>
  <si>
    <t>000D3E04</t>
  </si>
  <si>
    <t>000D3E14</t>
  </si>
  <si>
    <t>00101E58</t>
  </si>
  <si>
    <t>0014AFE0</t>
  </si>
  <si>
    <t>00101E14</t>
  </si>
  <si>
    <t>0010A254</t>
  </si>
  <si>
    <t>0010A258</t>
  </si>
  <si>
    <t>Mega Stone Rocky Helmet</t>
  </si>
  <si>
    <t>Mega Stone Leftovers</t>
  </si>
  <si>
    <t>0014AFC0</t>
  </si>
  <si>
    <t>Aggronite</t>
  </si>
  <si>
    <t>Cameruptite</t>
  </si>
  <si>
    <t>Sablenite</t>
  </si>
  <si>
    <t>00101EA8</t>
  </si>
  <si>
    <t>00101E5C</t>
  </si>
  <si>
    <t>Mega Stone Rocky Helmet 0x60</t>
  </si>
  <si>
    <t>Mega Stone Leftovers 0x8E</t>
  </si>
  <si>
    <t>Mega Stone Leftovers 0x8A</t>
  </si>
  <si>
    <t>0010A260</t>
  </si>
  <si>
    <t>0010A268</t>
  </si>
  <si>
    <t>0010A25C</t>
  </si>
  <si>
    <t>000D4BF4</t>
  </si>
  <si>
    <t>000D4BE4</t>
  </si>
  <si>
    <t>Mega Stone Pixilate</t>
  </si>
  <si>
    <t>Mega Stone Pixilate 0x2D</t>
  </si>
  <si>
    <t>Mega Stone Pixilate 0x47</t>
  </si>
  <si>
    <t>Mega Stone Pixilate 0xA4</t>
  </si>
  <si>
    <t>000D4C08</t>
  </si>
  <si>
    <t>000D4BF8</t>
  </si>
  <si>
    <t>0010A26C</t>
  </si>
  <si>
    <t>0010A270</t>
  </si>
  <si>
    <t>0010A278</t>
  </si>
  <si>
    <t>0010A280</t>
  </si>
  <si>
    <t>0014AFA0</t>
  </si>
  <si>
    <t>000DE73C</t>
  </si>
  <si>
    <t>000DE78C</t>
  </si>
  <si>
    <t>Mega Stone Long Reach</t>
  </si>
  <si>
    <t>0014AF80</t>
  </si>
  <si>
    <t>000DE790</t>
  </si>
  <si>
    <t>000D5E2C</t>
  </si>
  <si>
    <t>000DE7E0</t>
  </si>
  <si>
    <t>000D5E1C</t>
  </si>
  <si>
    <t>0010A284</t>
  </si>
  <si>
    <t>0010A288</t>
  </si>
  <si>
    <t>0010A290</t>
  </si>
  <si>
    <t>0010A298</t>
  </si>
  <si>
    <t>Mega Stone Rivalry</t>
  </si>
  <si>
    <t>Mega Stone Rivalry 0x47</t>
  </si>
  <si>
    <t>0014AF60</t>
  </si>
  <si>
    <t>000D87FC</t>
  </si>
  <si>
    <t>000D880C</t>
  </si>
  <si>
    <t>000DE7E4</t>
  </si>
  <si>
    <t>000DE828</t>
  </si>
  <si>
    <t>0010A29C</t>
  </si>
  <si>
    <t>0010A2A0</t>
  </si>
  <si>
    <t>Mega Stone Emergency Exit</t>
  </si>
  <si>
    <t>0014AF40</t>
  </si>
  <si>
    <t>000DA698</t>
  </si>
  <si>
    <t>000DA830</t>
  </si>
  <si>
    <t>000D87E8</t>
  </si>
  <si>
    <t>Mega Stone Emergency Exit 0x8F</t>
  </si>
  <si>
    <t>0010A2A8</t>
  </si>
  <si>
    <t>0010A2A4</t>
  </si>
  <si>
    <t>000D87F8</t>
  </si>
  <si>
    <t>0014308C</t>
  </si>
  <si>
    <t>00143098</t>
  </si>
  <si>
    <t>001430A4</t>
  </si>
  <si>
    <t>001430B0</t>
  </si>
  <si>
    <t>001430BC</t>
  </si>
  <si>
    <t>001430C8</t>
  </si>
  <si>
    <t>001430D4</t>
  </si>
  <si>
    <t>001430E0</t>
  </si>
  <si>
    <t>001430EC</t>
  </si>
  <si>
    <t>001430F8</t>
  </si>
  <si>
    <t>00143104</t>
  </si>
  <si>
    <t>00143110</t>
  </si>
  <si>
    <t>0014311C</t>
  </si>
  <si>
    <t>00143128</t>
  </si>
  <si>
    <t>00143134</t>
  </si>
  <si>
    <t>00143140</t>
  </si>
  <si>
    <t>0014314C</t>
  </si>
  <si>
    <t>00143158</t>
  </si>
  <si>
    <t>00143164</t>
  </si>
  <si>
    <t>00143170</t>
  </si>
  <si>
    <t>0014317C</t>
  </si>
  <si>
    <t>00143188</t>
  </si>
  <si>
    <t>00143194</t>
  </si>
  <si>
    <t>001431A0</t>
  </si>
  <si>
    <t>001431AC</t>
  </si>
  <si>
    <t>001431B8</t>
  </si>
  <si>
    <t>001431C4</t>
  </si>
  <si>
    <t>001431D0</t>
  </si>
  <si>
    <t>001431DC</t>
  </si>
  <si>
    <t>001431E8</t>
  </si>
  <si>
    <t>001431F4</t>
  </si>
  <si>
    <t>00143200</t>
  </si>
  <si>
    <t>0014320C</t>
  </si>
  <si>
    <t>00143218</t>
  </si>
  <si>
    <t>00143224</t>
  </si>
  <si>
    <t>00143230</t>
  </si>
  <si>
    <t>0014323C</t>
  </si>
  <si>
    <t>00143248</t>
  </si>
  <si>
    <t>00143254</t>
  </si>
  <si>
    <t>00143260</t>
  </si>
  <si>
    <t>0014326C</t>
  </si>
  <si>
    <t>00143278</t>
  </si>
  <si>
    <t>00143284</t>
  </si>
  <si>
    <t>00143290</t>
  </si>
  <si>
    <t>0014329C</t>
  </si>
  <si>
    <t>001432A8</t>
  </si>
  <si>
    <t>001432B4</t>
  </si>
  <si>
    <t>001432C0</t>
  </si>
  <si>
    <t>001432CC</t>
  </si>
  <si>
    <t>001432D8</t>
  </si>
  <si>
    <t>001432E4</t>
  </si>
  <si>
    <t>001432F0</t>
  </si>
  <si>
    <t>001432FC</t>
  </si>
  <si>
    <t>00143308</t>
  </si>
  <si>
    <t>Altarianite</t>
  </si>
  <si>
    <t>Ampharosite</t>
  </si>
  <si>
    <t>00147754</t>
  </si>
  <si>
    <t>Venusaurite</t>
  </si>
  <si>
    <t>Boost Grass and Poison 0x4A</t>
  </si>
  <si>
    <t>Swampertite</t>
  </si>
  <si>
    <t>Sceptilite</t>
  </si>
  <si>
    <t>Boost Grass and Dragon 0x4A</t>
  </si>
  <si>
    <t>Boost Water and Ground 0x4A</t>
  </si>
  <si>
    <t>000D87AC</t>
  </si>
  <si>
    <t>000D87BC</t>
  </si>
  <si>
    <t>0010A2AC</t>
  </si>
  <si>
    <t>0010A2B0</t>
  </si>
  <si>
    <t>000DE218</t>
  </si>
  <si>
    <t>000D87D4</t>
  </si>
  <si>
    <t>000D87E4</t>
  </si>
  <si>
    <t>00101EAC</t>
  </si>
  <si>
    <t>0010A2B4</t>
  </si>
  <si>
    <t>0010A2BC</t>
  </si>
  <si>
    <t>0010A2B8</t>
  </si>
  <si>
    <t>0010A2C0</t>
  </si>
  <si>
    <t>00101EF4</t>
  </si>
  <si>
    <t>000D87C0</t>
  </si>
  <si>
    <t>000D87D0</t>
  </si>
  <si>
    <t>Blastoisinite</t>
  </si>
  <si>
    <t>Boost Water and Steel 0x4A</t>
  </si>
  <si>
    <t>0014775C</t>
  </si>
  <si>
    <t>00147764</t>
  </si>
  <si>
    <t>0014776C</t>
  </si>
  <si>
    <t>00147774</t>
  </si>
  <si>
    <t>0014777C</t>
  </si>
  <si>
    <t>000D5E30</t>
  </si>
  <si>
    <t>000D5E40</t>
  </si>
  <si>
    <t>0010A2C4</t>
  </si>
  <si>
    <t>0010A2C8</t>
  </si>
  <si>
    <t>0010A2D0</t>
  </si>
  <si>
    <t>00101F3C</t>
  </si>
  <si>
    <t>00101F84</t>
  </si>
  <si>
    <t>Gengarite</t>
  </si>
  <si>
    <t>Cannot use Shell Smash 0x25</t>
  </si>
  <si>
    <t>0014A050</t>
  </si>
  <si>
    <t>Table of Explosion Moves</t>
  </si>
  <si>
    <t>0014AF20</t>
  </si>
  <si>
    <t>Mega Stone Damp</t>
  </si>
  <si>
    <t>000D5E44</t>
  </si>
  <si>
    <t>000D5E54</t>
  </si>
  <si>
    <t>0010A2D4</t>
  </si>
  <si>
    <t>0010A2D8</t>
  </si>
  <si>
    <t>0010A2E0</t>
  </si>
  <si>
    <t>0010A2E8</t>
  </si>
  <si>
    <t>0010A2F0</t>
  </si>
  <si>
    <t>00147784</t>
  </si>
  <si>
    <t>00101FE0</t>
  </si>
  <si>
    <t>Perish Song &amp; Explosion Moves Fail 0x25</t>
  </si>
  <si>
    <t>Aftermath fails 0x03</t>
  </si>
  <si>
    <t>Aftermath fails 0x04</t>
  </si>
  <si>
    <t>Aftermath fails 0x81</t>
  </si>
  <si>
    <t>00102038</t>
  </si>
  <si>
    <t>000DA864</t>
  </si>
  <si>
    <t>Mega Stone Magic Guard</t>
  </si>
  <si>
    <t>Mega Stone Magic Guard 0x98</t>
  </si>
  <si>
    <t>0014AF00</t>
  </si>
  <si>
    <t>000D5E6C</t>
  </si>
  <si>
    <t>Alakazite</t>
  </si>
  <si>
    <t>Magic Guard</t>
  </si>
  <si>
    <t>000D5E7C</t>
  </si>
  <si>
    <t>0014778C</t>
  </si>
  <si>
    <t>0010A2F4</t>
  </si>
  <si>
    <t>0010A2F8</t>
  </si>
  <si>
    <t>0010203C</t>
  </si>
  <si>
    <t>00102080</t>
  </si>
  <si>
    <t>Glalilite</t>
  </si>
  <si>
    <t>00147794</t>
  </si>
  <si>
    <t>000D5E58</t>
  </si>
  <si>
    <t>000D5E68</t>
  </si>
  <si>
    <t>Boost Ice 50% 0x4A</t>
  </si>
  <si>
    <t>00102084</t>
  </si>
  <si>
    <t>0010A2FC</t>
  </si>
  <si>
    <t>0010A300</t>
  </si>
  <si>
    <t>Mega Stone Mirror Armor 0x72</t>
  </si>
  <si>
    <t>0010217C</t>
  </si>
  <si>
    <t>Mega Stone Mirror Armor</t>
  </si>
  <si>
    <t>001021C0</t>
  </si>
  <si>
    <t>0014AEE0</t>
  </si>
  <si>
    <t>000DE270</t>
  </si>
  <si>
    <t>0010A304</t>
  </si>
  <si>
    <t>0010A308</t>
  </si>
  <si>
    <t>Gardevoirite</t>
  </si>
  <si>
    <t>Steelixite</t>
  </si>
  <si>
    <t>Slowbronite</t>
  </si>
  <si>
    <t>Scizorite</t>
  </si>
  <si>
    <t>0014779C</t>
  </si>
  <si>
    <t>001477A4</t>
  </si>
  <si>
    <t>001477AC</t>
  </si>
  <si>
    <t>001477B4</t>
  </si>
  <si>
    <t>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</si>
</sst>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scadia Code"/>
      <family val="3"/>
    </font>
    <font>
      <b/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0" xfId="0" quotePrefix="1" applyFont="1" applyFill="1"/>
    <xf numFmtId="0" fontId="1" fillId="3" borderId="0" xfId="0" applyFont="1" applyFill="1"/>
    <xf numFmtId="0" fontId="1" fillId="0" borderId="15" xfId="0" applyFont="1" applyBorder="1"/>
    <xf numFmtId="0" fontId="0" fillId="0" borderId="16" xfId="0" applyBorder="1"/>
    <xf numFmtId="0" fontId="1" fillId="0" borderId="17" xfId="0" applyFont="1" applyBorder="1"/>
    <xf numFmtId="0" fontId="0" fillId="0" borderId="18" xfId="0" applyBorder="1"/>
    <xf numFmtId="0" fontId="1" fillId="0" borderId="19" xfId="0" applyFont="1" applyBorder="1"/>
    <xf numFmtId="0" fontId="0" fillId="0" borderId="20" xfId="0" applyBorder="1"/>
    <xf numFmtId="0" fontId="2" fillId="0" borderId="0" xfId="0" quotePrefix="1" applyFont="1" applyAlignment="1">
      <alignment shrinkToFit="1"/>
    </xf>
    <xf numFmtId="49" fontId="2" fillId="0" borderId="0" xfId="0" applyNumberFormat="1" applyFont="1" applyAlignment="1">
      <alignment shrinkToFit="1"/>
    </xf>
    <xf numFmtId="49" fontId="2" fillId="0" borderId="0" xfId="0" applyNumberFormat="1" applyFont="1"/>
    <xf numFmtId="0" fontId="2" fillId="0" borderId="3" xfId="0" applyFont="1" applyBorder="1"/>
    <xf numFmtId="0" fontId="2" fillId="0" borderId="4" xfId="0" quotePrefix="1" applyFont="1" applyBorder="1"/>
    <xf numFmtId="0" fontId="2" fillId="0" borderId="0" xfId="0" applyFont="1" applyAlignment="1">
      <alignment horizontal="left"/>
    </xf>
    <xf numFmtId="11" fontId="2" fillId="0" borderId="0" xfId="0" applyNumberFormat="1" applyFont="1"/>
    <xf numFmtId="0" fontId="2" fillId="0" borderId="4" xfId="0" applyFont="1" applyBorder="1"/>
    <xf numFmtId="0" fontId="2" fillId="0" borderId="3" xfId="0" quotePrefix="1" applyFont="1" applyBorder="1"/>
    <xf numFmtId="0" fontId="2" fillId="0" borderId="5" xfId="0" applyFont="1" applyBorder="1"/>
    <xf numFmtId="0" fontId="2" fillId="0" borderId="6" xfId="0" quotePrefix="1" applyFont="1" applyBorder="1"/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3" fillId="0" borderId="11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3" borderId="14" xfId="0" applyFont="1" applyFill="1" applyBorder="1"/>
    <xf numFmtId="0" fontId="3" fillId="0" borderId="1" xfId="0" applyFont="1" applyBorder="1" applyAlignment="1">
      <alignment shrinkToFit="1"/>
    </xf>
    <xf numFmtId="0" fontId="3" fillId="0" borderId="2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11" fontId="2" fillId="0" borderId="8" xfId="0" applyNumberFormat="1" applyFont="1" applyBorder="1"/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84238-D6E8-47D7-9170-1420B3A25F2E}">
  <dimension ref="A1:K18"/>
  <sheetViews>
    <sheetView workbookViewId="0">
      <selection activeCell="D5" sqref="D5"/>
    </sheetView>
  </sheetViews>
  <sheetFormatPr defaultRowHeight="15.9"/>
  <cols>
    <col min="1" max="1" width="13.28515625" style="1" customWidth="1"/>
    <col min="2" max="3" width="11.42578125" style="2" customWidth="1"/>
    <col min="4" max="4" width="21.35546875" style="2" bestFit="1" customWidth="1"/>
    <col min="5" max="5" width="10.42578125" style="2" bestFit="1" customWidth="1"/>
    <col min="6" max="6" width="14.78515625" style="2" bestFit="1" customWidth="1"/>
    <col min="7" max="7" width="7.2109375" style="2" bestFit="1" customWidth="1"/>
    <col min="8" max="8" width="9.35546875" style="2" bestFit="1" customWidth="1"/>
    <col min="9" max="9" width="9.78515625" style="2" customWidth="1"/>
    <col min="10" max="10" width="9.35546875" style="2" bestFit="1" customWidth="1"/>
    <col min="11" max="11" width="4" style="2" bestFit="1" customWidth="1"/>
    <col min="12" max="16384" width="9.140625" style="2"/>
  </cols>
  <sheetData>
    <row r="1" spans="1:11" ht="16.3" thickBot="1">
      <c r="B1" s="40" t="s">
        <v>9</v>
      </c>
      <c r="C1" s="40"/>
      <c r="D1" s="40"/>
      <c r="E1" s="40"/>
      <c r="F1" s="40"/>
      <c r="G1" s="40"/>
      <c r="H1" s="40" t="s">
        <v>8</v>
      </c>
      <c r="I1" s="40"/>
      <c r="J1" s="40"/>
    </row>
    <row r="2" spans="1:11" s="1" customFormat="1" ht="16.3" thickTop="1">
      <c r="B2" s="34" t="s">
        <v>0</v>
      </c>
      <c r="C2" s="35" t="s">
        <v>1</v>
      </c>
      <c r="D2" s="34" t="s">
        <v>146</v>
      </c>
      <c r="E2" s="36" t="s">
        <v>935</v>
      </c>
      <c r="F2" s="36" t="s">
        <v>12</v>
      </c>
      <c r="G2" s="35" t="s">
        <v>2</v>
      </c>
      <c r="H2" s="34" t="s">
        <v>0</v>
      </c>
      <c r="I2" s="36" t="s">
        <v>1</v>
      </c>
      <c r="J2" s="35" t="s">
        <v>2</v>
      </c>
    </row>
    <row r="3" spans="1:11">
      <c r="A3" s="1" t="s">
        <v>3</v>
      </c>
      <c r="B3" s="18" t="str">
        <f t="shared" ref="B3:B8" si="0">DEC2HEX(HEX2DEC(C3)-HEX2DEC("6dd000"),8)</f>
        <v>00084990</v>
      </c>
      <c r="C3" s="19" t="s">
        <v>15</v>
      </c>
      <c r="D3" s="18" t="s">
        <v>1108</v>
      </c>
      <c r="E3" s="20" t="s">
        <v>16</v>
      </c>
      <c r="F3" s="2" t="s">
        <v>17</v>
      </c>
      <c r="G3" s="38" t="s">
        <v>99</v>
      </c>
      <c r="H3" s="18" t="str">
        <f>DEC2HEX(HEX2DEC(I3)-HEX2DEC("6dD000")+4096,8)</f>
        <v>00105710</v>
      </c>
      <c r="I3" s="21" t="s">
        <v>14</v>
      </c>
      <c r="J3" s="19" t="s">
        <v>440</v>
      </c>
    </row>
    <row r="4" spans="1:11">
      <c r="A4" s="1" t="s">
        <v>5</v>
      </c>
      <c r="B4" s="18" t="str">
        <f t="shared" si="0"/>
        <v>000823A4</v>
      </c>
      <c r="C4" s="22" t="s">
        <v>10</v>
      </c>
      <c r="D4" s="23" t="s">
        <v>1107</v>
      </c>
      <c r="E4" s="20" t="s">
        <v>89</v>
      </c>
      <c r="F4" s="2" t="s">
        <v>17</v>
      </c>
      <c r="G4" s="38" t="s">
        <v>2669</v>
      </c>
      <c r="H4" s="18" t="str">
        <f t="shared" ref="H4:H6" si="1">DEC2HEX(HEX2DEC(I4)-HEX2DEC("6dD000")+4096,8)</f>
        <v>001041BC</v>
      </c>
      <c r="I4" s="2" t="s">
        <v>11</v>
      </c>
      <c r="J4" s="19" t="s">
        <v>255</v>
      </c>
    </row>
    <row r="5" spans="1:11">
      <c r="A5" s="1" t="s">
        <v>6</v>
      </c>
      <c r="B5" s="18" t="str">
        <f t="shared" si="0"/>
        <v>000BF838</v>
      </c>
      <c r="C5" s="22" t="s">
        <v>13</v>
      </c>
      <c r="D5" s="18" t="s">
        <v>1106</v>
      </c>
      <c r="E5" s="20" t="s">
        <v>89</v>
      </c>
      <c r="F5" s="2" t="s">
        <v>17</v>
      </c>
      <c r="G5" s="38" t="s">
        <v>2669</v>
      </c>
      <c r="H5" s="18" t="str">
        <f t="shared" si="1"/>
        <v>001041BC</v>
      </c>
      <c r="I5" s="2" t="s">
        <v>11</v>
      </c>
      <c r="J5" s="19" t="s">
        <v>255</v>
      </c>
    </row>
    <row r="6" spans="1:11">
      <c r="A6" s="1" t="s">
        <v>4</v>
      </c>
      <c r="B6" s="18" t="str">
        <f t="shared" si="0"/>
        <v>000873E8</v>
      </c>
      <c r="C6" s="22" t="s">
        <v>18</v>
      </c>
      <c r="D6" s="18" t="s">
        <v>1105</v>
      </c>
      <c r="E6" s="20">
        <v>157</v>
      </c>
      <c r="F6" s="2" t="s">
        <v>19</v>
      </c>
      <c r="G6" s="38">
        <v>192</v>
      </c>
      <c r="H6" s="18" t="str">
        <f t="shared" si="1"/>
        <v>00106DF0</v>
      </c>
      <c r="I6" s="2" t="s">
        <v>7</v>
      </c>
      <c r="J6" s="19" t="s">
        <v>288</v>
      </c>
    </row>
    <row r="7" spans="1:11">
      <c r="A7" s="1" t="s">
        <v>1117</v>
      </c>
      <c r="B7" s="18" t="str">
        <f t="shared" si="0"/>
        <v>000C0974</v>
      </c>
      <c r="C7" s="22" t="s">
        <v>1104</v>
      </c>
      <c r="D7" s="18" t="s">
        <v>1103</v>
      </c>
      <c r="E7" s="20">
        <v>13</v>
      </c>
      <c r="F7" s="2" t="s">
        <v>17</v>
      </c>
      <c r="G7" s="38">
        <v>13</v>
      </c>
      <c r="H7" s="18" t="str">
        <f t="shared" ref="H7" si="2">DEC2HEX(HEX2DEC(I7)-HEX2DEC("6dD000")+4096,8)</f>
        <v>00105238</v>
      </c>
      <c r="I7" s="2" t="s">
        <v>1115</v>
      </c>
      <c r="J7" s="19" t="s">
        <v>1116</v>
      </c>
    </row>
    <row r="8" spans="1:11">
      <c r="A8" s="1" t="s">
        <v>1118</v>
      </c>
      <c r="B8" s="18" t="str">
        <f t="shared" si="0"/>
        <v>000D39D4</v>
      </c>
      <c r="C8" s="22" t="s">
        <v>1124</v>
      </c>
      <c r="D8" s="18" t="s">
        <v>1125</v>
      </c>
      <c r="E8" s="20" t="s">
        <v>1121</v>
      </c>
      <c r="F8" s="2" t="s">
        <v>17</v>
      </c>
      <c r="G8" s="38" t="s">
        <v>1122</v>
      </c>
      <c r="H8" s="18" t="str">
        <f t="shared" ref="H8" si="3">DEC2HEX(HEX2DEC(I8)-HEX2DEC("6dD000")+4096,8)</f>
        <v>00103E20</v>
      </c>
      <c r="I8" s="2" t="s">
        <v>1123</v>
      </c>
      <c r="J8" s="19" t="s">
        <v>1126</v>
      </c>
    </row>
    <row r="9" spans="1:11" ht="16.3" thickBot="1">
      <c r="A9" s="1" t="s">
        <v>1120</v>
      </c>
      <c r="B9" s="24"/>
      <c r="C9" s="25"/>
      <c r="D9" s="24" t="s">
        <v>1119</v>
      </c>
      <c r="E9" s="26" t="s">
        <v>1121</v>
      </c>
      <c r="F9" s="27" t="s">
        <v>17</v>
      </c>
      <c r="G9" s="39" t="s">
        <v>1122</v>
      </c>
      <c r="H9" s="24"/>
      <c r="I9" s="37"/>
      <c r="J9" s="25"/>
    </row>
    <row r="10" spans="1:11" ht="16.3" thickTop="1"/>
    <row r="13" spans="1:11">
      <c r="F13" s="28" t="s">
        <v>938</v>
      </c>
      <c r="J13" s="2" t="s">
        <v>145</v>
      </c>
      <c r="K13" s="2">
        <f>HEX2DEC(J13)</f>
        <v>728</v>
      </c>
    </row>
    <row r="14" spans="1:11">
      <c r="D14" s="29" t="s">
        <v>936</v>
      </c>
      <c r="E14" s="30" t="s">
        <v>937</v>
      </c>
      <c r="F14" s="28" t="s">
        <v>949</v>
      </c>
      <c r="J14" s="2" t="s">
        <v>142</v>
      </c>
      <c r="K14" s="2">
        <f t="shared" ref="K14:K15" si="4">HEX2DEC(J14)</f>
        <v>720</v>
      </c>
    </row>
    <row r="15" spans="1:11">
      <c r="A15" s="1" t="str">
        <f>DEC2HEX(MAX('Custom Relocation Patches'!L:L),8)</f>
        <v>001434C4</v>
      </c>
      <c r="D15" s="31">
        <f>(MAX('Custom Relocation Patches'!L:L)-Data!F6+12)/12</f>
        <v>8732</v>
      </c>
      <c r="E15" s="32" t="str">
        <f>DEC2HEX(D15,8)</f>
        <v>0000221C</v>
      </c>
      <c r="F15" s="33" t="str">
        <f>MID(E15,7,2)&amp;MID(E15,5,2)&amp;MID(E15,3,2)&amp;MID(E15,1,2)</f>
        <v>1C220000</v>
      </c>
      <c r="J15" s="2" t="s">
        <v>263</v>
      </c>
      <c r="K15" s="2">
        <f t="shared" si="4"/>
        <v>63</v>
      </c>
    </row>
    <row r="18" spans="4:4">
      <c r="D18" s="3"/>
    </row>
  </sheetData>
  <mergeCells count="2">
    <mergeCell ref="B1:G1"/>
    <mergeCell ref="H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9E4D-4C64-4BE9-9F28-9A39B595802F}">
  <dimension ref="A1:R712"/>
  <sheetViews>
    <sheetView tabSelected="1" zoomScaleNormal="100" workbookViewId="0">
      <pane ySplit="1" topLeftCell="A678" activePane="bottomLeft" state="frozen"/>
      <selection pane="bottomLeft" activeCell="A712" sqref="A712"/>
    </sheetView>
  </sheetViews>
  <sheetFormatPr defaultColWidth="9.0703125" defaultRowHeight="15.9"/>
  <cols>
    <col min="1" max="1" width="21.92578125" style="1" bestFit="1" customWidth="1"/>
    <col min="2" max="2" width="17.2109375" style="1" bestFit="1" customWidth="1"/>
    <col min="3" max="3" width="20.2109375" style="1" bestFit="1" customWidth="1"/>
    <col min="4" max="5" width="11.35546875" style="2" customWidth="1"/>
    <col min="6" max="6" width="11.35546875" style="17" customWidth="1"/>
    <col min="7" max="7" width="28.85546875" style="2" bestFit="1" customWidth="1"/>
    <col min="8" max="8" width="9.140625" style="2" bestFit="1" customWidth="1"/>
    <col min="9" max="9" width="9.42578125" style="2" bestFit="1" customWidth="1"/>
    <col min="10" max="10" width="9.2109375" style="2" bestFit="1" customWidth="1"/>
    <col min="11" max="11" width="9.7109375" style="2" bestFit="1" customWidth="1"/>
    <col min="12" max="12" width="9.140625" style="2" bestFit="1" customWidth="1"/>
    <col min="13" max="14" width="8.92578125" style="2" bestFit="1" customWidth="1"/>
    <col min="15" max="15" width="13.0703125" style="2" bestFit="1" customWidth="1"/>
    <col min="16" max="16" width="14.35546875" style="2" bestFit="1" customWidth="1"/>
    <col min="17" max="16384" width="9.0703125" style="2"/>
  </cols>
  <sheetData>
    <row r="1" spans="1:18">
      <c r="A1" s="1" t="s">
        <v>23</v>
      </c>
      <c r="B1" s="1" t="s">
        <v>24</v>
      </c>
      <c r="C1" s="1" t="s">
        <v>41</v>
      </c>
      <c r="D1" s="1" t="s">
        <v>21</v>
      </c>
      <c r="E1" s="1" t="s">
        <v>683</v>
      </c>
      <c r="F1" s="16" t="s">
        <v>20</v>
      </c>
      <c r="G1" s="1" t="s">
        <v>22</v>
      </c>
      <c r="H1" s="1" t="s">
        <v>289</v>
      </c>
      <c r="I1" s="1" t="s">
        <v>34</v>
      </c>
      <c r="J1" s="1" t="s">
        <v>35</v>
      </c>
      <c r="K1" s="1" t="s">
        <v>36</v>
      </c>
      <c r="L1" s="1" t="s">
        <v>193</v>
      </c>
      <c r="M1" s="1" t="s">
        <v>32</v>
      </c>
      <c r="N1" s="1" t="s">
        <v>33</v>
      </c>
      <c r="O1" s="1" t="s">
        <v>29</v>
      </c>
      <c r="P1" s="1" t="s">
        <v>30</v>
      </c>
      <c r="R1" s="2" t="str">
        <f>DEC2HEX(MAX(L:L)+12,8)</f>
        <v>001434D0</v>
      </c>
    </row>
    <row r="2" spans="1:18">
      <c r="A2" s="1" t="s">
        <v>318</v>
      </c>
      <c r="B2" s="1" t="s">
        <v>319</v>
      </c>
      <c r="D2" s="3" t="s">
        <v>1154</v>
      </c>
      <c r="E2" s="3" t="s">
        <v>320</v>
      </c>
      <c r="F2" s="3" t="s">
        <v>1155</v>
      </c>
      <c r="G2" s="2" t="str" cm="1">
        <f t="array" ref="G2">_xlfn.CONCAT(IFERROR(I2:K2,""))</f>
        <v>8037FD0002020000B81A0000</v>
      </c>
      <c r="I2" s="2" t="str">
        <f>_xlfn.LET(_xlpm.big,DEC2HEX(_xlfn.BITLSHIFT(M2-_xlfn.XLOOKUP(O2,Data!A:A,Data!F:F),4)+O2,8),_xlfn.CONCAT(MID(_xlpm.big,7,2),MID(_xlpm.big,5,2),MID(_xlpm.big,3,2),MID(_xlpm.big,1,2)))</f>
        <v>8037FD00</v>
      </c>
      <c r="J2" s="2" t="str">
        <f t="shared" ref="J2:J65" si="0">_xlfn.CONCAT("02",DEC2HEX(P2,2),"0000")</f>
        <v>02020000</v>
      </c>
      <c r="K2" s="2" t="str">
        <f>_xlfn.LET(_xlpm.big,IF(H2,DEC2HEX(HEX2DEC(F2),8),DEC2HEX(N2-_xlfn.XLOOKUP(P2,Data!A:A,Data!F:F),8)),_xlfn.CONCAT(MID(_xlpm.big,7,2),MID(_xlpm.big,5,2),MID(_xlpm.big,3,2),MID(_xlpm.big,1,2)))</f>
        <v>B81A0000</v>
      </c>
      <c r="L2" s="2">
        <f t="shared" ref="L2:L65" si="1">HEX2DEC(D2)</f>
        <v>1319476</v>
      </c>
      <c r="M2" s="2">
        <f t="shared" ref="M2:M65" si="2">HEX2DEC(E2)</f>
        <v>1037560</v>
      </c>
      <c r="N2" s="2">
        <f t="shared" ref="N2:N65" si="3">HEX2DEC(F2)</f>
        <v>1333272</v>
      </c>
      <c r="O2" s="2" cm="1">
        <f t="array" ref="O2">_xlfn.IFS(M2&lt;Data!$F$3,0,M2&lt;Data!$F$4,1,TRUE,2)</f>
        <v>0</v>
      </c>
      <c r="P2" s="2" cm="1">
        <f t="array" ref="P2">_xlfn.IFS(H2,3,N2&lt;Data!$F$3,0,N2&lt;Data!$F$4,1,TRUE,2)</f>
        <v>2</v>
      </c>
    </row>
    <row r="3" spans="1:18">
      <c r="A3" s="1" t="s">
        <v>198</v>
      </c>
      <c r="B3" s="1" t="s">
        <v>499</v>
      </c>
      <c r="C3" s="1" t="s">
        <v>500</v>
      </c>
      <c r="D3" s="3" t="s">
        <v>1156</v>
      </c>
      <c r="E3" s="3" t="s">
        <v>498</v>
      </c>
      <c r="F3" s="3" t="s">
        <v>1157</v>
      </c>
      <c r="G3" s="2" t="str" cm="1">
        <f t="array" ref="G3">_xlfn.CONCAT(IFERROR(I3:K3,""))</f>
        <v>007231000201000018A60000</v>
      </c>
      <c r="I3" s="2" t="str">
        <f>_xlfn.LET(_xlpm.big,DEC2HEX(_xlfn.BITLSHIFT(M3-_xlfn.XLOOKUP(O3,Data!A:A,Data!F:F),4)+O3,8),_xlfn.CONCAT(MID(_xlpm.big,7,2),MID(_xlpm.big,5,2),MID(_xlpm.big,3,2),MID(_xlpm.big,1,2)))</f>
        <v>00723100</v>
      </c>
      <c r="J3" s="2" t="str">
        <f t="shared" si="0"/>
        <v>02010000</v>
      </c>
      <c r="K3" s="2" t="str">
        <f>_xlfn.LET(_xlpm.big,IF(H3,DEC2HEX(HEX2DEC(F3),8),DEC2HEX(N3-_xlfn.XLOOKUP(P3,Data!A:A,Data!F:F),8)),_xlfn.CONCAT(MID(_xlpm.big,7,2),MID(_xlpm.big,5,2),MID(_xlpm.big,3,2),MID(_xlpm.big,1,2)))</f>
        <v>18A60000</v>
      </c>
      <c r="L3" s="2">
        <f t="shared" si="1"/>
        <v>1221748</v>
      </c>
      <c r="M3" s="2">
        <f t="shared" si="2"/>
        <v>202912</v>
      </c>
      <c r="N3" s="2">
        <f t="shared" si="3"/>
        <v>1107480</v>
      </c>
      <c r="O3" s="2" cm="1">
        <f t="array" ref="O3">_xlfn.IFS(M3&lt;Data!$F$3,0,M3&lt;Data!$F$4,1,TRUE,2)</f>
        <v>0</v>
      </c>
      <c r="P3" s="2" cm="1">
        <f t="array" ref="P3">_xlfn.IFS(H3,3,N3&lt;Data!$F$3,0,N3&lt;Data!$F$4,1,TRUE,2)</f>
        <v>1</v>
      </c>
    </row>
    <row r="4" spans="1:18">
      <c r="A4" s="1" t="s">
        <v>161</v>
      </c>
      <c r="B4" s="1" t="s">
        <v>596</v>
      </c>
      <c r="D4" s="3" t="s">
        <v>1158</v>
      </c>
      <c r="E4" s="3" t="s">
        <v>1159</v>
      </c>
      <c r="F4" s="3" t="s">
        <v>593</v>
      </c>
      <c r="G4" s="2" t="str" cm="1">
        <f t="array" ref="G4">_xlfn.CONCAT(IFERROR(I4:K4,""))</f>
        <v>C19B09000200000010DE0F00</v>
      </c>
      <c r="I4" s="2" t="str">
        <f>_xlfn.LET(_xlpm.big,DEC2HEX(_xlfn.BITLSHIFT(M4-_xlfn.XLOOKUP(O4,Data!A:A,Data!F:F),4)+O4,8),_xlfn.CONCAT(MID(_xlpm.big,7,2),MID(_xlpm.big,5,2),MID(_xlpm.big,3,2),MID(_xlpm.big,1,2)))</f>
        <v>C19B0900</v>
      </c>
      <c r="J4" s="2" t="str">
        <f t="shared" si="0"/>
        <v>02000000</v>
      </c>
      <c r="K4" s="2" t="str">
        <f>_xlfn.LET(_xlpm.big,IF(H4,DEC2HEX(HEX2DEC(F4),8),DEC2HEX(N4-_xlfn.XLOOKUP(P4,Data!A:A,Data!F:F),8)),_xlfn.CONCAT(MID(_xlpm.big,7,2),MID(_xlpm.big,5,2),MID(_xlpm.big,3,2),MID(_xlpm.big,1,2)))</f>
        <v>10DE0F00</v>
      </c>
      <c r="L4" s="2">
        <f t="shared" si="1"/>
        <v>1320880</v>
      </c>
      <c r="M4" s="2">
        <f t="shared" si="2"/>
        <v>1104316</v>
      </c>
      <c r="N4" s="2">
        <f t="shared" si="3"/>
        <v>1040272</v>
      </c>
      <c r="O4" s="2" cm="1">
        <f t="array" ref="O4">_xlfn.IFS(M4&lt;Data!$F$3,0,M4&lt;Data!$F$4,1,TRUE,2)</f>
        <v>1</v>
      </c>
      <c r="P4" s="2" cm="1">
        <f t="array" ref="P4">_xlfn.IFS(H4,3,N4&lt;Data!$F$3,0,N4&lt;Data!$F$4,1,TRUE,2)</f>
        <v>0</v>
      </c>
    </row>
    <row r="5" spans="1:18">
      <c r="A5" s="1" t="s">
        <v>155</v>
      </c>
      <c r="B5" s="1" t="s">
        <v>596</v>
      </c>
      <c r="D5" s="3" t="s">
        <v>1160</v>
      </c>
      <c r="E5" s="3" t="s">
        <v>594</v>
      </c>
      <c r="F5" s="3" t="s">
        <v>1161</v>
      </c>
      <c r="G5" s="2" t="str" cm="1">
        <f t="array" ref="G5">_xlfn.CONCAT(IFERROR(I5:K5,""))</f>
        <v>00E2FD0002020000A0460000</v>
      </c>
      <c r="I5" s="2" t="str">
        <f>_xlfn.LET(_xlpm.big,DEC2HEX(_xlfn.BITLSHIFT(M5-_xlfn.XLOOKUP(O5,Data!A:A,Data!F:F),4)+O5,8),_xlfn.CONCAT(MID(_xlpm.big,7,2),MID(_xlpm.big,5,2),MID(_xlpm.big,3,2),MID(_xlpm.big,1,2)))</f>
        <v>00E2FD00</v>
      </c>
      <c r="J5" s="2" t="str">
        <f t="shared" si="0"/>
        <v>02020000</v>
      </c>
      <c r="K5" s="2" t="str">
        <f>_xlfn.LET(_xlpm.big,IF(H5,DEC2HEX(HEX2DEC(F5),8),DEC2HEX(N5-_xlfn.XLOOKUP(P5,Data!A:A,Data!F:F),8)),_xlfn.CONCAT(MID(_xlpm.big,7,2),MID(_xlpm.big,5,2),MID(_xlpm.big,3,2),MID(_xlpm.big,1,2)))</f>
        <v>A0460000</v>
      </c>
      <c r="L5" s="2">
        <f t="shared" si="1"/>
        <v>1320892</v>
      </c>
      <c r="M5" s="2">
        <f t="shared" si="2"/>
        <v>1040288</v>
      </c>
      <c r="N5" s="2">
        <f t="shared" si="3"/>
        <v>1344512</v>
      </c>
      <c r="O5" s="2" cm="1">
        <f t="array" ref="O5">_xlfn.IFS(M5&lt;Data!$F$3,0,M5&lt;Data!$F$4,1,TRUE,2)</f>
        <v>0</v>
      </c>
      <c r="P5" s="2" cm="1">
        <f t="array" ref="P5">_xlfn.IFS(H5,3,N5&lt;Data!$F$3,0,N5&lt;Data!$F$4,1,TRUE,2)</f>
        <v>2</v>
      </c>
    </row>
    <row r="6" spans="1:18">
      <c r="A6" s="1" t="s">
        <v>151</v>
      </c>
      <c r="B6" s="1" t="s">
        <v>596</v>
      </c>
      <c r="C6" s="1" t="s">
        <v>597</v>
      </c>
      <c r="D6" s="3" t="s">
        <v>1162</v>
      </c>
      <c r="E6" s="3" t="s">
        <v>1163</v>
      </c>
      <c r="F6" s="3" t="s">
        <v>595</v>
      </c>
      <c r="G6" s="2" t="str" cm="1">
        <f t="array" ref="G6">_xlfn.CONCAT(IFERROR(I6:K6,""))</f>
        <v>426A04000200000044FA0F00</v>
      </c>
      <c r="I6" s="2" t="str">
        <f>_xlfn.LET(_xlpm.big,DEC2HEX(_xlfn.BITLSHIFT(M6-_xlfn.XLOOKUP(O6,Data!A:A,Data!F:F),4)+O6,8),_xlfn.CONCAT(MID(_xlpm.big,7,2),MID(_xlpm.big,5,2),MID(_xlpm.big,3,2),MID(_xlpm.big,1,2)))</f>
        <v>426A0400</v>
      </c>
      <c r="J6" s="2" t="str">
        <f t="shared" si="0"/>
        <v>02000000</v>
      </c>
      <c r="K6" s="2" t="str">
        <f>_xlfn.LET(_xlpm.big,IF(H6,DEC2HEX(HEX2DEC(F6),8),DEC2HEX(N6-_xlfn.XLOOKUP(P6,Data!A:A,Data!F:F),8)),_xlfn.CONCAT(MID(_xlpm.big,7,2),MID(_xlpm.big,5,2),MID(_xlpm.big,3,2),MID(_xlpm.big,1,2)))</f>
        <v>44FA0F00</v>
      </c>
      <c r="L6" s="2">
        <f t="shared" si="1"/>
        <v>1320904</v>
      </c>
      <c r="M6" s="2">
        <f t="shared" si="2"/>
        <v>1344516</v>
      </c>
      <c r="N6" s="2">
        <f t="shared" si="3"/>
        <v>1047492</v>
      </c>
      <c r="O6" s="2" cm="1">
        <f t="array" ref="O6">_xlfn.IFS(M6&lt;Data!$F$3,0,M6&lt;Data!$F$4,1,TRUE,2)</f>
        <v>2</v>
      </c>
      <c r="P6" s="2" cm="1">
        <f t="array" ref="P6">_xlfn.IFS(H6,3,N6&lt;Data!$F$3,0,N6&lt;Data!$F$4,1,TRUE,2)</f>
        <v>0</v>
      </c>
    </row>
    <row r="7" spans="1:18">
      <c r="A7" s="1" t="s">
        <v>161</v>
      </c>
      <c r="B7" s="1" t="s">
        <v>134</v>
      </c>
      <c r="D7" s="3" t="s">
        <v>1164</v>
      </c>
      <c r="E7" s="3" t="s">
        <v>1165</v>
      </c>
      <c r="F7" s="3" t="s">
        <v>413</v>
      </c>
      <c r="G7" s="2" t="str" cm="1">
        <f t="array" ref="G7">_xlfn.CONCAT(IFERROR(I7:K7,""))</f>
        <v>C17A090002000000B8EA0F00</v>
      </c>
      <c r="I7" s="2" t="str">
        <f>_xlfn.LET(_xlpm.big,DEC2HEX(_xlfn.BITLSHIFT(M7-_xlfn.XLOOKUP(O7,Data!A:A,Data!F:F),4)+O7,8),_xlfn.CONCAT(MID(_xlpm.big,7,2),MID(_xlpm.big,5,2),MID(_xlpm.big,3,2),MID(_xlpm.big,1,2)))</f>
        <v>C17A0900</v>
      </c>
      <c r="J7" s="2" t="str">
        <f t="shared" si="0"/>
        <v>02000000</v>
      </c>
      <c r="K7" s="2" t="str">
        <f>_xlfn.LET(_xlpm.big,IF(H7,DEC2HEX(HEX2DEC(F7),8),DEC2HEX(N7-_xlfn.XLOOKUP(P7,Data!A:A,Data!F:F),8)),_xlfn.CONCAT(MID(_xlpm.big,7,2),MID(_xlpm.big,5,2),MID(_xlpm.big,3,2),MID(_xlpm.big,1,2)))</f>
        <v>B8EA0F00</v>
      </c>
      <c r="L7" s="2">
        <f t="shared" si="1"/>
        <v>1285180</v>
      </c>
      <c r="M7" s="2">
        <f t="shared" si="2"/>
        <v>1103788</v>
      </c>
      <c r="N7" s="2">
        <f t="shared" si="3"/>
        <v>1043512</v>
      </c>
      <c r="O7" s="2" cm="1">
        <f t="array" ref="O7">_xlfn.IFS(M7&lt;Data!$F$3,0,M7&lt;Data!$F$4,1,TRUE,2)</f>
        <v>1</v>
      </c>
      <c r="P7" s="2" cm="1">
        <f t="array" ref="P7">_xlfn.IFS(H7,3,N7&lt;Data!$F$3,0,N7&lt;Data!$F$4,1,TRUE,2)</f>
        <v>0</v>
      </c>
    </row>
    <row r="8" spans="1:18">
      <c r="A8" s="1" t="s">
        <v>151</v>
      </c>
      <c r="B8" s="1" t="s">
        <v>134</v>
      </c>
      <c r="C8" s="1" t="s">
        <v>406</v>
      </c>
      <c r="D8" s="3" t="s">
        <v>1166</v>
      </c>
      <c r="E8" s="3" t="s">
        <v>1167</v>
      </c>
      <c r="F8" s="3" t="s">
        <v>407</v>
      </c>
      <c r="G8" s="2" t="str" cm="1">
        <f t="array" ref="G8">_xlfn.CONCAT(IFERROR(I8:K8,""))</f>
        <v>42F70400020000005CCC0C00</v>
      </c>
      <c r="I8" s="2" t="str">
        <f>_xlfn.LET(_xlpm.big,DEC2HEX(_xlfn.BITLSHIFT(M8-_xlfn.XLOOKUP(O8,Data!A:A,Data!F:F),4)+O8,8),_xlfn.CONCAT(MID(_xlpm.big,7,2),MID(_xlpm.big,5,2),MID(_xlpm.big,3,2),MID(_xlpm.big,1,2)))</f>
        <v>42F70400</v>
      </c>
      <c r="J8" s="2" t="str">
        <f t="shared" si="0"/>
        <v>02000000</v>
      </c>
      <c r="K8" s="2" t="str">
        <f>_xlfn.LET(_xlpm.big,IF(H8,DEC2HEX(HEX2DEC(F8),8),DEC2HEX(N8-_xlfn.XLOOKUP(P8,Data!A:A,Data!F:F),8)),_xlfn.CONCAT(MID(_xlpm.big,7,2),MID(_xlpm.big,5,2),MID(_xlpm.big,3,2),MID(_xlpm.big,1,2)))</f>
        <v>5CCC0C00</v>
      </c>
      <c r="L8" s="2">
        <f t="shared" si="1"/>
        <v>1319932</v>
      </c>
      <c r="M8" s="2">
        <f t="shared" si="2"/>
        <v>1346772</v>
      </c>
      <c r="N8" s="2">
        <f t="shared" si="3"/>
        <v>839132</v>
      </c>
      <c r="O8" s="2" cm="1">
        <f t="array" ref="O8">_xlfn.IFS(M8&lt;Data!$F$3,0,M8&lt;Data!$F$4,1,TRUE,2)</f>
        <v>2</v>
      </c>
      <c r="P8" s="2" cm="1">
        <f t="array" ref="P8">_xlfn.IFS(H8,3,N8&lt;Data!$F$3,0,N8&lt;Data!$F$4,1,TRUE,2)</f>
        <v>0</v>
      </c>
    </row>
    <row r="9" spans="1:18">
      <c r="A9" s="1" t="s">
        <v>155</v>
      </c>
      <c r="B9" s="1" t="s">
        <v>134</v>
      </c>
      <c r="D9" s="3" t="s">
        <v>1168</v>
      </c>
      <c r="E9" s="3" t="s">
        <v>410</v>
      </c>
      <c r="F9" s="3" t="s">
        <v>1169</v>
      </c>
      <c r="G9" s="2" t="str" cm="1">
        <f t="array" ref="G9">_xlfn.CONCAT(IFERROR(I9:K9,""))</f>
        <v>80ACFE0002020000704F0000</v>
      </c>
      <c r="I9" s="2" t="str">
        <f>_xlfn.LET(_xlpm.big,DEC2HEX(_xlfn.BITLSHIFT(M9-_xlfn.XLOOKUP(O9,Data!A:A,Data!F:F),4)+O9,8),_xlfn.CONCAT(MID(_xlpm.big,7,2),MID(_xlpm.big,5,2),MID(_xlpm.big,3,2),MID(_xlpm.big,1,2)))</f>
        <v>80ACFE00</v>
      </c>
      <c r="J9" s="2" t="str">
        <f t="shared" si="0"/>
        <v>02020000</v>
      </c>
      <c r="K9" s="2" t="str">
        <f>_xlfn.LET(_xlpm.big,IF(H9,DEC2HEX(HEX2DEC(F9),8),DEC2HEX(N9-_xlfn.XLOOKUP(P9,Data!A:A,Data!F:F),8)),_xlfn.CONCAT(MID(_xlpm.big,7,2),MID(_xlpm.big,5,2),MID(_xlpm.big,3,2),MID(_xlpm.big,1,2)))</f>
        <v>704F0000</v>
      </c>
      <c r="L9" s="2">
        <f t="shared" si="1"/>
        <v>1319968</v>
      </c>
      <c r="M9" s="2">
        <f t="shared" si="2"/>
        <v>1043528</v>
      </c>
      <c r="N9" s="2">
        <f t="shared" si="3"/>
        <v>1346768</v>
      </c>
      <c r="O9" s="2" cm="1">
        <f t="array" ref="O9">_xlfn.IFS(M9&lt;Data!$F$3,0,M9&lt;Data!$F$4,1,TRUE,2)</f>
        <v>0</v>
      </c>
      <c r="P9" s="2" cm="1">
        <f t="array" ref="P9">_xlfn.IFS(H9,3,N9&lt;Data!$F$3,0,N9&lt;Data!$F$4,1,TRUE,2)</f>
        <v>2</v>
      </c>
    </row>
    <row r="10" spans="1:18">
      <c r="A10" s="1" t="s">
        <v>151</v>
      </c>
      <c r="B10" s="1" t="s">
        <v>409</v>
      </c>
      <c r="C10" s="1" t="s">
        <v>403</v>
      </c>
      <c r="D10" s="3" t="s">
        <v>1170</v>
      </c>
      <c r="E10" s="3" t="s">
        <v>1171</v>
      </c>
      <c r="F10" s="3" t="s">
        <v>404</v>
      </c>
      <c r="G10" s="2" t="str" cm="1">
        <f t="array" ref="G10">_xlfn.CONCAT(IFERROR(I10:K10,""))</f>
        <v>C2F7040002000000240A0D00</v>
      </c>
      <c r="I10" s="2" t="str">
        <f>_xlfn.LET(_xlpm.big,DEC2HEX(_xlfn.BITLSHIFT(M10-_xlfn.XLOOKUP(O10,Data!A:A,Data!F:F),4)+O10,8),_xlfn.CONCAT(MID(_xlpm.big,7,2),MID(_xlpm.big,5,2),MID(_xlpm.big,3,2),MID(_xlpm.big,1,2)))</f>
        <v>C2F70400</v>
      </c>
      <c r="J10" s="2" t="str">
        <f t="shared" si="0"/>
        <v>02000000</v>
      </c>
      <c r="K10" s="2" t="str">
        <f>_xlfn.LET(_xlpm.big,IF(H10,DEC2HEX(HEX2DEC(F10),8),DEC2HEX(N10-_xlfn.XLOOKUP(P10,Data!A:A,Data!F:F),8)),_xlfn.CONCAT(MID(_xlpm.big,7,2),MID(_xlpm.big,5,2),MID(_xlpm.big,3,2),MID(_xlpm.big,1,2)))</f>
        <v>240A0D00</v>
      </c>
      <c r="L10" s="2">
        <f t="shared" si="1"/>
        <v>1319944</v>
      </c>
      <c r="M10" s="2">
        <f t="shared" si="2"/>
        <v>1346780</v>
      </c>
      <c r="N10" s="2">
        <f t="shared" si="3"/>
        <v>854948</v>
      </c>
      <c r="O10" s="2" cm="1">
        <f t="array" ref="O10">_xlfn.IFS(M10&lt;Data!$F$3,0,M10&lt;Data!$F$4,1,TRUE,2)</f>
        <v>2</v>
      </c>
      <c r="P10" s="2" cm="1">
        <f t="array" ref="P10">_xlfn.IFS(H10,3,N10&lt;Data!$F$3,0,N10&lt;Data!$F$4,1,TRUE,2)</f>
        <v>0</v>
      </c>
    </row>
    <row r="11" spans="1:18">
      <c r="A11" s="1" t="s">
        <v>155</v>
      </c>
      <c r="B11" s="1" t="s">
        <v>73</v>
      </c>
      <c r="D11" s="3" t="s">
        <v>1172</v>
      </c>
      <c r="E11" s="3" t="s">
        <v>718</v>
      </c>
      <c r="F11" s="3" t="s">
        <v>1173</v>
      </c>
      <c r="G11" s="2" t="str" cm="1">
        <f t="array" ref="G11">_xlfn.CONCAT(IFERROR(I11:K11,""))</f>
        <v>4093DA000202000070620000</v>
      </c>
      <c r="I11" s="2" t="str">
        <f>_xlfn.LET(_xlpm.big,DEC2HEX(_xlfn.BITLSHIFT(M11-_xlfn.XLOOKUP(O11,Data!A:A,Data!F:F),4)+O11,8),_xlfn.CONCAT(MID(_xlpm.big,7,2),MID(_xlpm.big,5,2),MID(_xlpm.big,3,2),MID(_xlpm.big,1,2)))</f>
        <v>4093DA00</v>
      </c>
      <c r="J11" s="2" t="str">
        <f t="shared" si="0"/>
        <v>02020000</v>
      </c>
      <c r="K11" s="2" t="str">
        <f>_xlfn.LET(_xlpm.big,IF(H11,DEC2HEX(HEX2DEC(F11),8),DEC2HEX(N11-_xlfn.XLOOKUP(P11,Data!A:A,Data!F:F),8)),_xlfn.CONCAT(MID(_xlpm.big,7,2),MID(_xlpm.big,5,2),MID(_xlpm.big,3,2),MID(_xlpm.big,1,2)))</f>
        <v>70620000</v>
      </c>
      <c r="L11" s="2">
        <f t="shared" si="1"/>
        <v>1228024</v>
      </c>
      <c r="M11" s="2">
        <f t="shared" si="2"/>
        <v>895668</v>
      </c>
      <c r="N11" s="2">
        <f t="shared" si="3"/>
        <v>1351632</v>
      </c>
      <c r="O11" s="2" cm="1">
        <f t="array" ref="O11">_xlfn.IFS(M11&lt;Data!$F$3,0,M11&lt;Data!$F$4,1,TRUE,2)</f>
        <v>0</v>
      </c>
      <c r="P11" s="2" cm="1">
        <f t="array" ref="P11">_xlfn.IFS(H11,3,N11&lt;Data!$F$3,0,N11&lt;Data!$F$4,1,TRUE,2)</f>
        <v>2</v>
      </c>
    </row>
    <row r="12" spans="1:18">
      <c r="A12" s="1" t="s">
        <v>151</v>
      </c>
      <c r="B12" s="1" t="s">
        <v>73</v>
      </c>
      <c r="C12" s="1" t="s">
        <v>717</v>
      </c>
      <c r="D12" s="3" t="s">
        <v>1174</v>
      </c>
      <c r="E12" s="3" t="s">
        <v>1175</v>
      </c>
      <c r="F12" s="3" t="s">
        <v>719</v>
      </c>
      <c r="G12" s="2" t="str" cm="1">
        <f t="array" ref="G12">_xlfn.CONCAT(IFERROR(I12:K12,""))</f>
        <v>4227060002000000B0790D00</v>
      </c>
      <c r="I12" s="2" t="str">
        <f>_xlfn.LET(_xlpm.big,DEC2HEX(_xlfn.BITLSHIFT(M12-_xlfn.XLOOKUP(O12,Data!A:A,Data!F:F),4)+O12,8),_xlfn.CONCAT(MID(_xlpm.big,7,2),MID(_xlpm.big,5,2),MID(_xlpm.big,3,2),MID(_xlpm.big,1,2)))</f>
        <v>42270600</v>
      </c>
      <c r="J12" s="2" t="str">
        <f t="shared" si="0"/>
        <v>02000000</v>
      </c>
      <c r="K12" s="2" t="str">
        <f>_xlfn.LET(_xlpm.big,IF(H12,DEC2HEX(HEX2DEC(F12),8),DEC2HEX(N12-_xlfn.XLOOKUP(P12,Data!A:A,Data!F:F),8)),_xlfn.CONCAT(MID(_xlpm.big,7,2),MID(_xlpm.big,5,2),MID(_xlpm.big,3,2),MID(_xlpm.big,1,2)))</f>
        <v>B0790D00</v>
      </c>
      <c r="L12" s="2">
        <f t="shared" si="1"/>
        <v>1297720</v>
      </c>
      <c r="M12" s="2">
        <f t="shared" si="2"/>
        <v>1351636</v>
      </c>
      <c r="N12" s="2">
        <f t="shared" si="3"/>
        <v>883504</v>
      </c>
      <c r="O12" s="2" cm="1">
        <f t="array" ref="O12">_xlfn.IFS(M12&lt;Data!$F$3,0,M12&lt;Data!$F$4,1,TRUE,2)</f>
        <v>2</v>
      </c>
      <c r="P12" s="2" cm="1">
        <f t="array" ref="P12">_xlfn.IFS(H12,3,N12&lt;Data!$F$3,0,N12&lt;Data!$F$4,1,TRUE,2)</f>
        <v>0</v>
      </c>
    </row>
    <row r="13" spans="1:18">
      <c r="A13" s="1" t="s">
        <v>151</v>
      </c>
      <c r="B13" s="1" t="s">
        <v>73</v>
      </c>
      <c r="C13" s="1" t="s">
        <v>720</v>
      </c>
      <c r="D13" s="3" t="s">
        <v>1176</v>
      </c>
      <c r="E13" s="3" t="s">
        <v>1177</v>
      </c>
      <c r="F13" s="3" t="s">
        <v>721</v>
      </c>
      <c r="G13" s="2" t="str" cm="1">
        <f t="array" ref="G13">_xlfn.CONCAT(IFERROR(I13:K13,""))</f>
        <v>C22706000200000094001000</v>
      </c>
      <c r="I13" s="2" t="str">
        <f>_xlfn.LET(_xlpm.big,DEC2HEX(_xlfn.BITLSHIFT(M13-_xlfn.XLOOKUP(O13,Data!A:A,Data!F:F),4)+O13,8),_xlfn.CONCAT(MID(_xlpm.big,7,2),MID(_xlpm.big,5,2),MID(_xlpm.big,3,2),MID(_xlpm.big,1,2)))</f>
        <v>C2270600</v>
      </c>
      <c r="J13" s="2" t="str">
        <f t="shared" si="0"/>
        <v>02000000</v>
      </c>
      <c r="K13" s="2" t="str">
        <f>_xlfn.LET(_xlpm.big,IF(H13,DEC2HEX(HEX2DEC(F13),8),DEC2HEX(N13-_xlfn.XLOOKUP(P13,Data!A:A,Data!F:F),8)),_xlfn.CONCAT(MID(_xlpm.big,7,2),MID(_xlpm.big,5,2),MID(_xlpm.big,3,2),MID(_xlpm.big,1,2)))</f>
        <v>94001000</v>
      </c>
      <c r="L13" s="2">
        <f t="shared" si="1"/>
        <v>1321396</v>
      </c>
      <c r="M13" s="2">
        <f t="shared" si="2"/>
        <v>1351644</v>
      </c>
      <c r="N13" s="2">
        <f t="shared" si="3"/>
        <v>1049108</v>
      </c>
      <c r="O13" s="2" cm="1">
        <f t="array" ref="O13">_xlfn.IFS(M13&lt;Data!$F$3,0,M13&lt;Data!$F$4,1,TRUE,2)</f>
        <v>2</v>
      </c>
      <c r="P13" s="2" cm="1">
        <f t="array" ref="P13">_xlfn.IFS(H13,3,N13&lt;Data!$F$3,0,N13&lt;Data!$F$4,1,TRUE,2)</f>
        <v>0</v>
      </c>
    </row>
    <row r="14" spans="1:18">
      <c r="A14" s="1" t="s">
        <v>151</v>
      </c>
      <c r="B14" s="1" t="s">
        <v>97</v>
      </c>
      <c r="C14" s="1" t="s">
        <v>183</v>
      </c>
      <c r="D14" s="3" t="s">
        <v>1178</v>
      </c>
      <c r="E14" s="3" t="s">
        <v>1179</v>
      </c>
      <c r="F14" s="3" t="s">
        <v>184</v>
      </c>
      <c r="G14" s="2" t="str" cm="1">
        <f t="array" ref="G14">_xlfn.CONCAT(IFERROR(I14:K14,""))</f>
        <v>C2C90400020000005CD70F00</v>
      </c>
      <c r="I14" s="2" t="str">
        <f>_xlfn.LET(_xlpm.big,DEC2HEX(_xlfn.BITLSHIFT(M14-_xlfn.XLOOKUP(O14,Data!A:A,Data!F:F),4)+O14,8),_xlfn.CONCAT(MID(_xlpm.big,7,2),MID(_xlpm.big,5,2),MID(_xlpm.big,3,2),MID(_xlpm.big,1,2)))</f>
        <v>C2C90400</v>
      </c>
      <c r="J14" s="2" t="str">
        <f t="shared" si="0"/>
        <v>02000000</v>
      </c>
      <c r="K14" s="2" t="str">
        <f>_xlfn.LET(_xlpm.big,IF(H14,DEC2HEX(HEX2DEC(F14),8),DEC2HEX(N14-_xlfn.XLOOKUP(P14,Data!A:A,Data!F:F),8)),_xlfn.CONCAT(MID(_xlpm.big,7,2),MID(_xlpm.big,5,2),MID(_xlpm.big,3,2),MID(_xlpm.big,1,2)))</f>
        <v>5CD70F00</v>
      </c>
      <c r="L14" s="2">
        <f t="shared" si="1"/>
        <v>1318672</v>
      </c>
      <c r="M14" s="2">
        <f t="shared" si="2"/>
        <v>1346044</v>
      </c>
      <c r="N14" s="2">
        <f t="shared" si="3"/>
        <v>1038556</v>
      </c>
      <c r="O14" s="2" cm="1">
        <f t="array" ref="O14">_xlfn.IFS(M14&lt;Data!$F$3,0,M14&lt;Data!$F$4,1,TRUE,2)</f>
        <v>2</v>
      </c>
      <c r="P14" s="2" cm="1">
        <f t="array" ref="P14">_xlfn.IFS(H14,3,N14&lt;Data!$F$3,0,N14&lt;Data!$F$4,1,TRUE,2)</f>
        <v>0</v>
      </c>
    </row>
    <row r="15" spans="1:18">
      <c r="A15" s="1" t="s">
        <v>151</v>
      </c>
      <c r="B15" s="1" t="s">
        <v>91</v>
      </c>
      <c r="C15" s="1" t="s">
        <v>775</v>
      </c>
      <c r="D15" s="3" t="s">
        <v>1180</v>
      </c>
      <c r="E15" s="3" t="s">
        <v>1181</v>
      </c>
      <c r="F15" s="3" t="s">
        <v>776</v>
      </c>
      <c r="G15" s="2" t="str" cm="1">
        <f t="array" ref="G15">_xlfn.CONCAT(IFERROR(I15:K15,""))</f>
        <v>C2B804000200000074051000</v>
      </c>
      <c r="I15" s="2" t="str">
        <f>_xlfn.LET(_xlpm.big,DEC2HEX(_xlfn.BITLSHIFT(M15-_xlfn.XLOOKUP(O15,Data!A:A,Data!F:F),4)+O15,8),_xlfn.CONCAT(MID(_xlpm.big,7,2),MID(_xlpm.big,5,2),MID(_xlpm.big,3,2),MID(_xlpm.big,1,2)))</f>
        <v>C2B80400</v>
      </c>
      <c r="J15" s="2" t="str">
        <f t="shared" si="0"/>
        <v>02000000</v>
      </c>
      <c r="K15" s="2" t="str">
        <f>_xlfn.LET(_xlpm.big,IF(H15,DEC2HEX(HEX2DEC(F15),8),DEC2HEX(N15-_xlfn.XLOOKUP(P15,Data!A:A,Data!F:F),8)),_xlfn.CONCAT(MID(_xlpm.big,7,2),MID(_xlpm.big,5,2),MID(_xlpm.big,3,2),MID(_xlpm.big,1,2)))</f>
        <v>74051000</v>
      </c>
      <c r="L15" s="2">
        <f t="shared" si="1"/>
        <v>1302808</v>
      </c>
      <c r="M15" s="2">
        <f t="shared" si="2"/>
        <v>1345772</v>
      </c>
      <c r="N15" s="2">
        <f t="shared" si="3"/>
        <v>1050356</v>
      </c>
      <c r="O15" s="2" cm="1">
        <f t="array" ref="O15">_xlfn.IFS(M15&lt;Data!$F$3,0,M15&lt;Data!$F$4,1,TRUE,2)</f>
        <v>2</v>
      </c>
      <c r="P15" s="2" cm="1">
        <f t="array" ref="P15">_xlfn.IFS(H15,3,N15&lt;Data!$F$3,0,N15&lt;Data!$F$4,1,TRUE,2)</f>
        <v>0</v>
      </c>
    </row>
    <row r="16" spans="1:18">
      <c r="A16" s="1" t="s">
        <v>151</v>
      </c>
      <c r="B16" s="1" t="s">
        <v>83</v>
      </c>
      <c r="C16" s="1" t="s">
        <v>270</v>
      </c>
      <c r="D16" s="3" t="s">
        <v>1182</v>
      </c>
      <c r="E16" s="3" t="s">
        <v>1183</v>
      </c>
      <c r="F16" s="3" t="s">
        <v>835</v>
      </c>
      <c r="G16" s="2" t="str" cm="1">
        <f t="array" ref="G16">_xlfn.CONCAT(IFERROR(I16:K16,""))</f>
        <v>028F040002000000BC081000</v>
      </c>
      <c r="I16" s="2" t="str">
        <f>_xlfn.LET(_xlpm.big,DEC2HEX(_xlfn.BITLSHIFT(M16-_xlfn.XLOOKUP(O16,Data!A:A,Data!F:F),4)+O16,8),_xlfn.CONCAT(MID(_xlpm.big,7,2),MID(_xlpm.big,5,2),MID(_xlpm.big,3,2),MID(_xlpm.big,1,2)))</f>
        <v>028F0400</v>
      </c>
      <c r="J16" s="2" t="str">
        <f t="shared" si="0"/>
        <v>02000000</v>
      </c>
      <c r="K16" s="2" t="str">
        <f>_xlfn.LET(_xlpm.big,IF(H16,DEC2HEX(HEX2DEC(F16),8),DEC2HEX(N16-_xlfn.XLOOKUP(P16,Data!A:A,Data!F:F),8)),_xlfn.CONCAT(MID(_xlpm.big,7,2),MID(_xlpm.big,5,2),MID(_xlpm.big,3,2),MID(_xlpm.big,1,2)))</f>
        <v>BC081000</v>
      </c>
      <c r="L16" s="2">
        <f t="shared" si="1"/>
        <v>1299700</v>
      </c>
      <c r="M16" s="2">
        <f t="shared" si="2"/>
        <v>1345104</v>
      </c>
      <c r="N16" s="2">
        <f t="shared" si="3"/>
        <v>1051196</v>
      </c>
      <c r="O16" s="2" cm="1">
        <f t="array" ref="O16">_xlfn.IFS(M16&lt;Data!$F$3,0,M16&lt;Data!$F$4,1,TRUE,2)</f>
        <v>2</v>
      </c>
      <c r="P16" s="2" cm="1">
        <f t="array" ref="P16">_xlfn.IFS(H16,3,N16&lt;Data!$F$3,0,N16&lt;Data!$F$4,1,TRUE,2)</f>
        <v>0</v>
      </c>
    </row>
    <row r="17" spans="1:16">
      <c r="A17" s="1" t="s">
        <v>161</v>
      </c>
      <c r="B17" s="1" t="s">
        <v>658</v>
      </c>
      <c r="D17" s="3" t="s">
        <v>1184</v>
      </c>
      <c r="E17" s="3" t="s">
        <v>1185</v>
      </c>
      <c r="F17" s="3" t="s">
        <v>663</v>
      </c>
      <c r="G17" s="2" t="str" cm="1">
        <f t="array" ref="G17">_xlfn.CONCAT(IFERROR(I17:K17,""))</f>
        <v>419D09000200000014C90F00</v>
      </c>
      <c r="I17" s="2" t="str">
        <f>_xlfn.LET(_xlpm.big,DEC2HEX(_xlfn.BITLSHIFT(M17-_xlfn.XLOOKUP(O17,Data!A:A,Data!F:F),4)+O17,8),_xlfn.CONCAT(MID(_xlpm.big,7,2),MID(_xlpm.big,5,2),MID(_xlpm.big,3,2),MID(_xlpm.big,1,2)))</f>
        <v>419D0900</v>
      </c>
      <c r="J17" s="2" t="str">
        <f t="shared" si="0"/>
        <v>02000000</v>
      </c>
      <c r="K17" s="2" t="str">
        <f>_xlfn.LET(_xlpm.big,IF(H17,DEC2HEX(HEX2DEC(F17),8),DEC2HEX(N17-_xlfn.XLOOKUP(P17,Data!A:A,Data!F:F),8)),_xlfn.CONCAT(MID(_xlpm.big,7,2),MID(_xlpm.big,5,2),MID(_xlpm.big,3,2),MID(_xlpm.big,1,2)))</f>
        <v>14C90F00</v>
      </c>
      <c r="L17" s="2">
        <f t="shared" si="1"/>
        <v>1321228</v>
      </c>
      <c r="M17" s="2">
        <f t="shared" si="2"/>
        <v>1104340</v>
      </c>
      <c r="N17" s="2">
        <f t="shared" si="3"/>
        <v>1034900</v>
      </c>
      <c r="O17" s="2" cm="1">
        <f t="array" ref="O17">_xlfn.IFS(M17&lt;Data!$F$3,0,M17&lt;Data!$F$4,1,TRUE,2)</f>
        <v>1</v>
      </c>
      <c r="P17" s="2" cm="1">
        <f t="array" ref="P17">_xlfn.IFS(H17,3,N17&lt;Data!$F$3,0,N17&lt;Data!$F$4,1,TRUE,2)</f>
        <v>0</v>
      </c>
    </row>
    <row r="18" spans="1:16">
      <c r="A18" s="1" t="s">
        <v>155</v>
      </c>
      <c r="B18" s="1" t="s">
        <v>658</v>
      </c>
      <c r="D18" s="3" t="s">
        <v>1186</v>
      </c>
      <c r="E18" s="3" t="s">
        <v>664</v>
      </c>
      <c r="F18" s="3" t="s">
        <v>1187</v>
      </c>
      <c r="G18" s="2" t="str" cm="1">
        <f t="array" ref="G18">_xlfn.CONCAT(IFERROR(I18:K18,""))</f>
        <v>4092FC000201000098760000</v>
      </c>
      <c r="I18" s="2" t="str">
        <f>_xlfn.LET(_xlpm.big,DEC2HEX(_xlfn.BITLSHIFT(M18-_xlfn.XLOOKUP(O18,Data!A:A,Data!F:F),4)+O18,8),_xlfn.CONCAT(MID(_xlpm.big,7,2),MID(_xlpm.big,5,2),MID(_xlpm.big,3,2),MID(_xlpm.big,1,2)))</f>
        <v>4092FC00</v>
      </c>
      <c r="J18" s="2" t="str">
        <f t="shared" si="0"/>
        <v>02010000</v>
      </c>
      <c r="K18" s="2" t="str">
        <f>_xlfn.LET(_xlpm.big,IF(H18,DEC2HEX(HEX2DEC(F18),8),DEC2HEX(N18-_xlfn.XLOOKUP(P18,Data!A:A,Data!F:F),8)),_xlfn.CONCAT(MID(_xlpm.big,7,2),MID(_xlpm.big,5,2),MID(_xlpm.big,3,2),MID(_xlpm.big,1,2)))</f>
        <v>98760000</v>
      </c>
      <c r="L18" s="2">
        <f t="shared" si="1"/>
        <v>1321240</v>
      </c>
      <c r="M18" s="2">
        <f t="shared" si="2"/>
        <v>1034916</v>
      </c>
      <c r="N18" s="2">
        <f t="shared" si="3"/>
        <v>1095320</v>
      </c>
      <c r="O18" s="2" cm="1">
        <f t="array" ref="O18">_xlfn.IFS(M18&lt;Data!$F$3,0,M18&lt;Data!$F$4,1,TRUE,2)</f>
        <v>0</v>
      </c>
      <c r="P18" s="2" cm="1">
        <f t="array" ref="P18">_xlfn.IFS(H18,3,N18&lt;Data!$F$3,0,N18&lt;Data!$F$4,1,TRUE,2)</f>
        <v>1</v>
      </c>
    </row>
    <row r="19" spans="1:16">
      <c r="A19" s="1" t="s">
        <v>151</v>
      </c>
      <c r="B19" s="1" t="s">
        <v>658</v>
      </c>
      <c r="C19" s="1" t="s">
        <v>659</v>
      </c>
      <c r="D19" s="3" t="s">
        <v>1188</v>
      </c>
      <c r="E19" s="3" t="s">
        <v>1189</v>
      </c>
      <c r="F19" s="3" t="s">
        <v>661</v>
      </c>
      <c r="G19" s="2" t="str" cm="1">
        <f t="array" ref="G19">_xlfn.CONCAT(IFERROR(I19:K19,""))</f>
        <v>C169070002000000D0520C00</v>
      </c>
      <c r="I19" s="2" t="str">
        <f>_xlfn.LET(_xlpm.big,DEC2HEX(_xlfn.BITLSHIFT(M19-_xlfn.XLOOKUP(O19,Data!A:A,Data!F:F),4)+O19,8),_xlfn.CONCAT(MID(_xlpm.big,7,2),MID(_xlpm.big,5,2),MID(_xlpm.big,3,2),MID(_xlpm.big,1,2)))</f>
        <v>C1690700</v>
      </c>
      <c r="J19" s="2" t="str">
        <f t="shared" si="0"/>
        <v>02000000</v>
      </c>
      <c r="K19" s="2" t="str">
        <f>_xlfn.LET(_xlpm.big,IF(H19,DEC2HEX(HEX2DEC(F19),8),DEC2HEX(N19-_xlfn.XLOOKUP(P19,Data!A:A,Data!F:F),8)),_xlfn.CONCAT(MID(_xlpm.big,7,2),MID(_xlpm.big,5,2),MID(_xlpm.big,3,2),MID(_xlpm.big,1,2)))</f>
        <v>D0520C00</v>
      </c>
      <c r="L19" s="2">
        <f t="shared" si="1"/>
        <v>1321252</v>
      </c>
      <c r="M19" s="2">
        <f t="shared" si="2"/>
        <v>1095324</v>
      </c>
      <c r="N19" s="2">
        <f t="shared" si="3"/>
        <v>808016</v>
      </c>
      <c r="O19" s="2" cm="1">
        <f t="array" ref="O19">_xlfn.IFS(M19&lt;Data!$F$3,0,M19&lt;Data!$F$4,1,TRUE,2)</f>
        <v>1</v>
      </c>
      <c r="P19" s="2" cm="1">
        <f t="array" ref="P19">_xlfn.IFS(H19,3,N19&lt;Data!$F$3,0,N19&lt;Data!$F$4,1,TRUE,2)</f>
        <v>0</v>
      </c>
    </row>
    <row r="20" spans="1:16">
      <c r="A20" s="1" t="s">
        <v>151</v>
      </c>
      <c r="B20" s="1" t="s">
        <v>658</v>
      </c>
      <c r="C20" s="1" t="s">
        <v>660</v>
      </c>
      <c r="D20" s="3" t="s">
        <v>1190</v>
      </c>
      <c r="E20" s="3" t="s">
        <v>1191</v>
      </c>
      <c r="F20" s="3" t="s">
        <v>662</v>
      </c>
      <c r="G20" s="2" t="str" cm="1">
        <f t="array" ref="G20">_xlfn.CONCAT(IFERROR(I20:K20,""))</f>
        <v>416A0700020000002CFE0F00</v>
      </c>
      <c r="I20" s="2" t="str">
        <f>_xlfn.LET(_xlpm.big,DEC2HEX(_xlfn.BITLSHIFT(M20-_xlfn.XLOOKUP(O20,Data!A:A,Data!F:F),4)+O20,8),_xlfn.CONCAT(MID(_xlpm.big,7,2),MID(_xlpm.big,5,2),MID(_xlpm.big,3,2),MID(_xlpm.big,1,2)))</f>
        <v>416A0700</v>
      </c>
      <c r="J20" s="2" t="str">
        <f t="shared" si="0"/>
        <v>02000000</v>
      </c>
      <c r="K20" s="2" t="str">
        <f>_xlfn.LET(_xlpm.big,IF(H20,DEC2HEX(HEX2DEC(F20),8),DEC2HEX(N20-_xlfn.XLOOKUP(P20,Data!A:A,Data!F:F),8)),_xlfn.CONCAT(MID(_xlpm.big,7,2),MID(_xlpm.big,5,2),MID(_xlpm.big,3,2),MID(_xlpm.big,1,2)))</f>
        <v>2CFE0F00</v>
      </c>
      <c r="L20" s="2">
        <f t="shared" si="1"/>
        <v>1321264</v>
      </c>
      <c r="M20" s="2">
        <f t="shared" si="2"/>
        <v>1095332</v>
      </c>
      <c r="N20" s="2">
        <f t="shared" si="3"/>
        <v>1048492</v>
      </c>
      <c r="O20" s="2" cm="1">
        <f t="array" ref="O20">_xlfn.IFS(M20&lt;Data!$F$3,0,M20&lt;Data!$F$4,1,TRUE,2)</f>
        <v>1</v>
      </c>
      <c r="P20" s="2" cm="1">
        <f t="array" ref="P20">_xlfn.IFS(H20,3,N20&lt;Data!$F$3,0,N20&lt;Data!$F$4,1,TRUE,2)</f>
        <v>0</v>
      </c>
    </row>
    <row r="21" spans="1:16">
      <c r="A21" s="1" t="s">
        <v>161</v>
      </c>
      <c r="B21" s="1" t="s">
        <v>103</v>
      </c>
      <c r="C21" s="1" t="s">
        <v>352</v>
      </c>
      <c r="D21" s="3" t="s">
        <v>1192</v>
      </c>
      <c r="E21" s="3" t="s">
        <v>1193</v>
      </c>
      <c r="F21" s="3" t="s">
        <v>191</v>
      </c>
      <c r="G21" s="2" t="str" cm="1">
        <f t="array" ref="G21">_xlfn.CONCAT(IFERROR(I21:K21,""))</f>
        <v>C19309000200000008D80F00</v>
      </c>
      <c r="I21" s="2" t="str">
        <f>_xlfn.LET(_xlpm.big,DEC2HEX(_xlfn.BITLSHIFT(M21-_xlfn.XLOOKUP(O21,Data!A:A,Data!F:F),4)+O21,8),_xlfn.CONCAT(MID(_xlpm.big,7,2),MID(_xlpm.big,5,2),MID(_xlpm.big,3,2),MID(_xlpm.big,1,2)))</f>
        <v>C1930900</v>
      </c>
      <c r="J21" s="2" t="str">
        <f t="shared" si="0"/>
        <v>02000000</v>
      </c>
      <c r="K21" s="2" t="str">
        <f>_xlfn.LET(_xlpm.big,IF(H21,DEC2HEX(HEX2DEC(F21),8),DEC2HEX(N21-_xlfn.XLOOKUP(P21,Data!A:A,Data!F:F),8)),_xlfn.CONCAT(MID(_xlpm.big,7,2),MID(_xlpm.big,5,2),MID(_xlpm.big,3,2),MID(_xlpm.big,1,2)))</f>
        <v>08D80F00</v>
      </c>
      <c r="L21" s="2">
        <f t="shared" si="1"/>
        <v>1318732</v>
      </c>
      <c r="M21" s="2">
        <f t="shared" si="2"/>
        <v>1104188</v>
      </c>
      <c r="N21" s="2">
        <f t="shared" si="3"/>
        <v>1038728</v>
      </c>
      <c r="O21" s="2" cm="1">
        <f t="array" ref="O21">_xlfn.IFS(M21&lt;Data!$F$3,0,M21&lt;Data!$F$4,1,TRUE,2)</f>
        <v>1</v>
      </c>
      <c r="P21" s="2" cm="1">
        <f t="array" ref="P21">_xlfn.IFS(H21,3,N21&lt;Data!$F$3,0,N21&lt;Data!$F$4,1,TRUE,2)</f>
        <v>0</v>
      </c>
    </row>
    <row r="22" spans="1:16">
      <c r="A22" s="1" t="s">
        <v>161</v>
      </c>
      <c r="B22" s="1" t="s">
        <v>156</v>
      </c>
      <c r="C22" s="1" t="s">
        <v>138</v>
      </c>
      <c r="D22" s="3" t="s">
        <v>1194</v>
      </c>
      <c r="E22" s="3" t="s">
        <v>1195</v>
      </c>
      <c r="F22" s="3" t="s">
        <v>165</v>
      </c>
      <c r="G22" s="2" t="str" cm="1">
        <f t="array" ref="G22">_xlfn.CONCAT(IFERROR(I22:K22,""))</f>
        <v>C18C090002000000BCA20C00</v>
      </c>
      <c r="I22" s="2" t="str">
        <f>_xlfn.LET(_xlpm.big,DEC2HEX(_xlfn.BITLSHIFT(M22-_xlfn.XLOOKUP(O22,Data!A:A,Data!F:F),4)+O22,8),_xlfn.CONCAT(MID(_xlpm.big,7,2),MID(_xlpm.big,5,2),MID(_xlpm.big,3,2),MID(_xlpm.big,1,2)))</f>
        <v>C18C0900</v>
      </c>
      <c r="J22" s="2" t="str">
        <f t="shared" si="0"/>
        <v>02000000</v>
      </c>
      <c r="K22" s="2" t="str">
        <f>_xlfn.LET(_xlpm.big,IF(H22,DEC2HEX(HEX2DEC(F22),8),DEC2HEX(N22-_xlfn.XLOOKUP(P22,Data!A:A,Data!F:F),8)),_xlfn.CONCAT(MID(_xlpm.big,7,2),MID(_xlpm.big,5,2),MID(_xlpm.big,3,2),MID(_xlpm.big,1,2)))</f>
        <v>BCA20C00</v>
      </c>
      <c r="L22" s="2">
        <f t="shared" si="1"/>
        <v>1318396</v>
      </c>
      <c r="M22" s="2">
        <f t="shared" si="2"/>
        <v>1104076</v>
      </c>
      <c r="N22" s="2">
        <f t="shared" si="3"/>
        <v>828476</v>
      </c>
      <c r="O22" s="2" cm="1">
        <f t="array" ref="O22">_xlfn.IFS(M22&lt;Data!$F$3,0,M22&lt;Data!$F$4,1,TRUE,2)</f>
        <v>1</v>
      </c>
      <c r="P22" s="2" cm="1">
        <f t="array" ref="P22">_xlfn.IFS(H22,3,N22&lt;Data!$F$3,0,N22&lt;Data!$F$4,1,TRUE,2)</f>
        <v>0</v>
      </c>
    </row>
    <row r="23" spans="1:16">
      <c r="A23" s="1" t="s">
        <v>161</v>
      </c>
      <c r="B23" s="1" t="s">
        <v>128</v>
      </c>
      <c r="C23" s="1" t="s">
        <v>138</v>
      </c>
      <c r="D23" s="3" t="s">
        <v>1196</v>
      </c>
      <c r="E23" s="3" t="s">
        <v>1197</v>
      </c>
      <c r="F23" s="3" t="s">
        <v>165</v>
      </c>
      <c r="G23" s="2" t="str" cm="1">
        <f t="array" ref="G23">_xlfn.CONCAT(IFERROR(I23:K23,""))</f>
        <v>418D090002000000BCA20C00</v>
      </c>
      <c r="I23" s="2" t="str">
        <f>_xlfn.LET(_xlpm.big,DEC2HEX(_xlfn.BITLSHIFT(M23-_xlfn.XLOOKUP(O23,Data!A:A,Data!F:F),4)+O23,8),_xlfn.CONCAT(MID(_xlpm.big,7,2),MID(_xlpm.big,5,2),MID(_xlpm.big,3,2),MID(_xlpm.big,1,2)))</f>
        <v>418D0900</v>
      </c>
      <c r="J23" s="2" t="str">
        <f t="shared" si="0"/>
        <v>02000000</v>
      </c>
      <c r="K23" s="2" t="str">
        <f>_xlfn.LET(_xlpm.big,IF(H23,DEC2HEX(HEX2DEC(F23),8),DEC2HEX(N23-_xlfn.XLOOKUP(P23,Data!A:A,Data!F:F),8)),_xlfn.CONCAT(MID(_xlpm.big,7,2),MID(_xlpm.big,5,2),MID(_xlpm.big,3,2),MID(_xlpm.big,1,2)))</f>
        <v>BCA20C00</v>
      </c>
      <c r="L23" s="2">
        <f t="shared" si="1"/>
        <v>1318408</v>
      </c>
      <c r="M23" s="2">
        <f t="shared" si="2"/>
        <v>1104084</v>
      </c>
      <c r="N23" s="2">
        <f t="shared" si="3"/>
        <v>828476</v>
      </c>
      <c r="O23" s="2" cm="1">
        <f t="array" ref="O23">_xlfn.IFS(M23&lt;Data!$F$3,0,M23&lt;Data!$F$4,1,TRUE,2)</f>
        <v>1</v>
      </c>
      <c r="P23" s="2" cm="1">
        <f t="array" ref="P23">_xlfn.IFS(H23,3,N23&lt;Data!$F$3,0,N23&lt;Data!$F$4,1,TRUE,2)</f>
        <v>0</v>
      </c>
    </row>
    <row r="24" spans="1:16">
      <c r="A24" s="1" t="s">
        <v>151</v>
      </c>
      <c r="B24" s="1" t="s">
        <v>824</v>
      </c>
      <c r="C24" s="1" t="s">
        <v>825</v>
      </c>
      <c r="D24" s="3" t="s">
        <v>1198</v>
      </c>
      <c r="E24" s="3" t="s">
        <v>1199</v>
      </c>
      <c r="F24" s="3" t="s">
        <v>826</v>
      </c>
      <c r="G24" s="2" t="str" cm="1">
        <f t="array" ref="G24">_xlfn.CONCAT(IFERROR(I24:K24,""))</f>
        <v>41B1080002000000E0071000</v>
      </c>
      <c r="I24" s="2" t="str">
        <f>_xlfn.LET(_xlpm.big,DEC2HEX(_xlfn.BITLSHIFT(M24-_xlfn.XLOOKUP(O24,Data!A:A,Data!F:F),4)+O24,8),_xlfn.CONCAT(MID(_xlpm.big,7,2),MID(_xlpm.big,5,2),MID(_xlpm.big,3,2),MID(_xlpm.big,1,2)))</f>
        <v>41B10800</v>
      </c>
      <c r="J24" s="2" t="str">
        <f t="shared" si="0"/>
        <v>02000000</v>
      </c>
      <c r="K24" s="2" t="str">
        <f>_xlfn.LET(_xlpm.big,IF(H24,DEC2HEX(HEX2DEC(F24),8),DEC2HEX(N24-_xlfn.XLOOKUP(P24,Data!A:A,Data!F:F),8)),_xlfn.CONCAT(MID(_xlpm.big,7,2),MID(_xlpm.big,5,2),MID(_xlpm.big,3,2),MID(_xlpm.big,1,2)))</f>
        <v>E0071000</v>
      </c>
      <c r="L24" s="2">
        <f t="shared" si="1"/>
        <v>1291228</v>
      </c>
      <c r="M24" s="2">
        <f t="shared" si="2"/>
        <v>1100564</v>
      </c>
      <c r="N24" s="2">
        <f t="shared" si="3"/>
        <v>1050976</v>
      </c>
      <c r="O24" s="2" cm="1">
        <f t="array" ref="O24">_xlfn.IFS(M24&lt;Data!$F$3,0,M24&lt;Data!$F$4,1,TRUE,2)</f>
        <v>1</v>
      </c>
      <c r="P24" s="2" cm="1">
        <f t="array" ref="P24">_xlfn.IFS(H24,3,N24&lt;Data!$F$3,0,N24&lt;Data!$F$4,1,TRUE,2)</f>
        <v>0</v>
      </c>
    </row>
    <row r="25" spans="1:16">
      <c r="A25" s="1" t="s">
        <v>155</v>
      </c>
      <c r="B25" s="1" t="s">
        <v>108</v>
      </c>
      <c r="D25" s="3" t="s">
        <v>1200</v>
      </c>
      <c r="E25" s="3" t="s">
        <v>411</v>
      </c>
      <c r="F25" s="3" t="s">
        <v>1201</v>
      </c>
      <c r="G25" s="2" t="str" cm="1">
        <f t="array" ref="G25">_xlfn.CONCAT(IFERROR(I25:K25,""))</f>
        <v>C0ADFE0002020000784F0000</v>
      </c>
      <c r="I25" s="2" t="str">
        <f>_xlfn.LET(_xlpm.big,DEC2HEX(_xlfn.BITLSHIFT(M25-_xlfn.XLOOKUP(O25,Data!A:A,Data!F:F),4)+O25,8),_xlfn.CONCAT(MID(_xlpm.big,7,2),MID(_xlpm.big,5,2),MID(_xlpm.big,3,2),MID(_xlpm.big,1,2)))</f>
        <v>C0ADFE00</v>
      </c>
      <c r="J25" s="2" t="str">
        <f t="shared" si="0"/>
        <v>02020000</v>
      </c>
      <c r="K25" s="2" t="str">
        <f>_xlfn.LET(_xlpm.big,IF(H25,DEC2HEX(HEX2DEC(F25),8),DEC2HEX(N25-_xlfn.XLOOKUP(P25,Data!A:A,Data!F:F),8)),_xlfn.CONCAT(MID(_xlpm.big,7,2),MID(_xlpm.big,5,2),MID(_xlpm.big,3,2),MID(_xlpm.big,1,2)))</f>
        <v>784F0000</v>
      </c>
      <c r="L25" s="2">
        <f t="shared" si="1"/>
        <v>1319980</v>
      </c>
      <c r="M25" s="2">
        <f t="shared" si="2"/>
        <v>1043548</v>
      </c>
      <c r="N25" s="2">
        <f t="shared" si="3"/>
        <v>1346776</v>
      </c>
      <c r="O25" s="2" cm="1">
        <f t="array" ref="O25">_xlfn.IFS(M25&lt;Data!$F$3,0,M25&lt;Data!$F$4,1,TRUE,2)</f>
        <v>0</v>
      </c>
      <c r="P25" s="2" cm="1">
        <f t="array" ref="P25">_xlfn.IFS(H25,3,N25&lt;Data!$F$3,0,N25&lt;Data!$F$4,1,TRUE,2)</f>
        <v>2</v>
      </c>
    </row>
    <row r="26" spans="1:16">
      <c r="A26" s="1" t="s">
        <v>161</v>
      </c>
      <c r="B26" s="1" t="s">
        <v>108</v>
      </c>
      <c r="D26" s="3" t="s">
        <v>1202</v>
      </c>
      <c r="E26" s="3" t="s">
        <v>1203</v>
      </c>
      <c r="F26" s="3" t="s">
        <v>414</v>
      </c>
      <c r="G26" s="2" t="str" cm="1">
        <f t="array" ref="G26">_xlfn.CONCAT(IFERROR(I26:K26,""))</f>
        <v>4197090002000000CCEA0F00</v>
      </c>
      <c r="I26" s="2" t="str">
        <f>_xlfn.LET(_xlpm.big,DEC2HEX(_xlfn.BITLSHIFT(M26-_xlfn.XLOOKUP(O26,Data!A:A,Data!F:F),4)+O26,8),_xlfn.CONCAT(MID(_xlpm.big,7,2),MID(_xlpm.big,5,2),MID(_xlpm.big,3,2),MID(_xlpm.big,1,2)))</f>
        <v>41970900</v>
      </c>
      <c r="J26" s="2" t="str">
        <f t="shared" si="0"/>
        <v>02000000</v>
      </c>
      <c r="K26" s="2" t="str">
        <f>_xlfn.LET(_xlpm.big,IF(H26,DEC2HEX(HEX2DEC(F26),8),DEC2HEX(N26-_xlfn.XLOOKUP(P26,Data!A:A,Data!F:F),8)),_xlfn.CONCAT(MID(_xlpm.big,7,2),MID(_xlpm.big,5,2),MID(_xlpm.big,3,2),MID(_xlpm.big,1,2)))</f>
        <v>CCEA0F00</v>
      </c>
      <c r="L26" s="2">
        <f t="shared" si="1"/>
        <v>1320004</v>
      </c>
      <c r="M26" s="2">
        <f t="shared" si="2"/>
        <v>1104244</v>
      </c>
      <c r="N26" s="2">
        <f t="shared" si="3"/>
        <v>1043532</v>
      </c>
      <c r="O26" s="2" cm="1">
        <f t="array" ref="O26">_xlfn.IFS(M26&lt;Data!$F$3,0,M26&lt;Data!$F$4,1,TRUE,2)</f>
        <v>1</v>
      </c>
      <c r="P26" s="2" cm="1">
        <f t="array" ref="P26">_xlfn.IFS(H26,3,N26&lt;Data!$F$3,0,N26&lt;Data!$F$4,1,TRUE,2)</f>
        <v>0</v>
      </c>
    </row>
    <row r="27" spans="1:16">
      <c r="A27" s="1" t="s">
        <v>162</v>
      </c>
      <c r="B27" s="1" t="s">
        <v>27</v>
      </c>
      <c r="C27" s="1" t="s">
        <v>44</v>
      </c>
      <c r="D27" s="3" t="s">
        <v>1204</v>
      </c>
      <c r="E27" s="3" t="s">
        <v>1205</v>
      </c>
      <c r="F27" s="3" t="s">
        <v>39</v>
      </c>
      <c r="G27" s="2" t="str" cm="1">
        <f t="array" ref="G27">_xlfn.CONCAT(IFERROR(I27:K27,""))</f>
        <v>428A03000200000064DB0B00</v>
      </c>
      <c r="I27" s="2" t="str">
        <f>_xlfn.LET(_xlpm.big,DEC2HEX(_xlfn.BITLSHIFT(M27-_xlfn.XLOOKUP(O27,Data!A:A,Data!F:F),4)+O27,8),_xlfn.CONCAT(MID(_xlpm.big,7,2),MID(_xlpm.big,5,2),MID(_xlpm.big,3,2),MID(_xlpm.big,1,2)))</f>
        <v>428A0300</v>
      </c>
      <c r="J27" s="2" t="str">
        <f t="shared" si="0"/>
        <v>02000000</v>
      </c>
      <c r="K27" s="2" t="str">
        <f>_xlfn.LET(_xlpm.big,IF(H27,DEC2HEX(HEX2DEC(F27),8),DEC2HEX(N27-_xlfn.XLOOKUP(P27,Data!A:A,Data!F:F),8)),_xlfn.CONCAT(MID(_xlpm.big,7,2),MID(_xlpm.big,5,2),MID(_xlpm.big,3,2),MID(_xlpm.big,1,2)))</f>
        <v>64DB0B00</v>
      </c>
      <c r="L27" s="2">
        <f t="shared" si="1"/>
        <v>1318264</v>
      </c>
      <c r="M27" s="2">
        <f t="shared" si="2"/>
        <v>1340932</v>
      </c>
      <c r="N27" s="2">
        <f t="shared" si="3"/>
        <v>777444</v>
      </c>
      <c r="O27" s="2" cm="1">
        <f t="array" ref="O27">_xlfn.IFS(M27&lt;Data!$F$3,0,M27&lt;Data!$F$4,1,TRUE,2)</f>
        <v>2</v>
      </c>
      <c r="P27" s="2" cm="1">
        <f t="array" ref="P27">_xlfn.IFS(H27,3,N27&lt;Data!$F$3,0,N27&lt;Data!$F$4,1,TRUE,2)</f>
        <v>0</v>
      </c>
    </row>
    <row r="28" spans="1:16">
      <c r="A28" s="1" t="s">
        <v>155</v>
      </c>
      <c r="B28" s="1" t="s">
        <v>878</v>
      </c>
      <c r="D28" s="3" t="s">
        <v>1206</v>
      </c>
      <c r="E28" s="3" t="s">
        <v>879</v>
      </c>
      <c r="F28" s="3" t="s">
        <v>1207</v>
      </c>
      <c r="G28" s="2" t="str" cm="1">
        <f t="array" ref="G28">_xlfn.CONCAT(IFERROR(I28:K28,""))</f>
        <v>80DFD2000202000058540000</v>
      </c>
      <c r="I28" s="2" t="str">
        <f>_xlfn.LET(_xlpm.big,DEC2HEX(_xlfn.BITLSHIFT(M28-_xlfn.XLOOKUP(O28,Data!A:A,Data!F:F),4)+O28,8),_xlfn.CONCAT(MID(_xlpm.big,7,2),MID(_xlpm.big,5,2),MID(_xlpm.big,3,2),MID(_xlpm.big,1,2)))</f>
        <v>80DFD200</v>
      </c>
      <c r="J28" s="2" t="str">
        <f t="shared" si="0"/>
        <v>02020000</v>
      </c>
      <c r="K28" s="2" t="str">
        <f>_xlfn.LET(_xlpm.big,IF(H28,DEC2HEX(HEX2DEC(F28),8),DEC2HEX(N28-_xlfn.XLOOKUP(P28,Data!A:A,Data!F:F),8)),_xlfn.CONCAT(MID(_xlpm.big,7,2),MID(_xlpm.big,5,2),MID(_xlpm.big,3,2),MID(_xlpm.big,1,2)))</f>
        <v>58540000</v>
      </c>
      <c r="L28" s="2">
        <f t="shared" si="1"/>
        <v>1231924</v>
      </c>
      <c r="M28" s="2">
        <f t="shared" si="2"/>
        <v>864120</v>
      </c>
      <c r="N28" s="2">
        <f t="shared" si="3"/>
        <v>1348024</v>
      </c>
      <c r="O28" s="2" cm="1">
        <f t="array" ref="O28">_xlfn.IFS(M28&lt;Data!$F$3,0,M28&lt;Data!$F$4,1,TRUE,2)</f>
        <v>0</v>
      </c>
      <c r="P28" s="2" cm="1">
        <f t="array" ref="P28">_xlfn.IFS(H28,3,N28&lt;Data!$F$3,0,N28&lt;Data!$F$4,1,TRUE,2)</f>
        <v>2</v>
      </c>
    </row>
    <row r="29" spans="1:16">
      <c r="A29" s="1" t="s">
        <v>151</v>
      </c>
      <c r="B29" s="1" t="s">
        <v>878</v>
      </c>
      <c r="C29" s="1" t="s">
        <v>881</v>
      </c>
      <c r="D29" s="3" t="s">
        <v>1208</v>
      </c>
      <c r="E29" s="3" t="s">
        <v>1209</v>
      </c>
      <c r="F29" s="3" t="s">
        <v>885</v>
      </c>
      <c r="G29" s="2" t="str" cm="1">
        <f t="array" ref="G29">_xlfn.CONCAT(IFERROR(I29:K29,""))</f>
        <v>C245050002000000080D1000</v>
      </c>
      <c r="I29" s="2" t="str">
        <f>_xlfn.LET(_xlpm.big,DEC2HEX(_xlfn.BITLSHIFT(M29-_xlfn.XLOOKUP(O29,Data!A:A,Data!F:F),4)+O29,8),_xlfn.CONCAT(MID(_xlpm.big,7,2),MID(_xlpm.big,5,2),MID(_xlpm.big,3,2),MID(_xlpm.big,1,2)))</f>
        <v>C2450500</v>
      </c>
      <c r="J29" s="2" t="str">
        <f t="shared" si="0"/>
        <v>02000000</v>
      </c>
      <c r="K29" s="2" t="str">
        <f>_xlfn.LET(_xlpm.big,IF(H29,DEC2HEX(HEX2DEC(F29),8),DEC2HEX(N29-_xlfn.XLOOKUP(P29,Data!A:A,Data!F:F),8)),_xlfn.CONCAT(MID(_xlpm.big,7,2),MID(_xlpm.big,5,2),MID(_xlpm.big,3,2),MID(_xlpm.big,1,2)))</f>
        <v>080D1000</v>
      </c>
      <c r="L29" s="2">
        <f t="shared" si="1"/>
        <v>1289704</v>
      </c>
      <c r="M29" s="2">
        <f t="shared" si="2"/>
        <v>1348028</v>
      </c>
      <c r="N29" s="2">
        <f t="shared" si="3"/>
        <v>1052296</v>
      </c>
      <c r="O29" s="2" cm="1">
        <f t="array" ref="O29">_xlfn.IFS(M29&lt;Data!$F$3,0,M29&lt;Data!$F$4,1,TRUE,2)</f>
        <v>2</v>
      </c>
      <c r="P29" s="2" cm="1">
        <f t="array" ref="P29">_xlfn.IFS(H29,3,N29&lt;Data!$F$3,0,N29&lt;Data!$F$4,1,TRUE,2)</f>
        <v>0</v>
      </c>
    </row>
    <row r="30" spans="1:16">
      <c r="A30" s="1" t="s">
        <v>151</v>
      </c>
      <c r="B30" s="1" t="s">
        <v>878</v>
      </c>
      <c r="C30" s="1" t="s">
        <v>883</v>
      </c>
      <c r="D30" s="3" t="s">
        <v>1210</v>
      </c>
      <c r="E30" s="3" t="s">
        <v>1211</v>
      </c>
      <c r="F30" s="3" t="s">
        <v>886</v>
      </c>
      <c r="G30" s="2" t="str" cm="1">
        <f t="array" ref="G30">_xlfn.CONCAT(IFERROR(I30:K30,""))</f>
        <v>C246050002000000F40D1000</v>
      </c>
      <c r="I30" s="2" t="str">
        <f>_xlfn.LET(_xlpm.big,DEC2HEX(_xlfn.BITLSHIFT(M30-_xlfn.XLOOKUP(O30,Data!A:A,Data!F:F),4)+O30,8),_xlfn.CONCAT(MID(_xlpm.big,7,2),MID(_xlpm.big,5,2),MID(_xlpm.big,3,2),MID(_xlpm.big,1,2)))</f>
        <v>C2460500</v>
      </c>
      <c r="J30" s="2" t="str">
        <f t="shared" si="0"/>
        <v>02000000</v>
      </c>
      <c r="K30" s="2" t="str">
        <f>_xlfn.LET(_xlpm.big,IF(H30,DEC2HEX(HEX2DEC(F30),8),DEC2HEX(N30-_xlfn.XLOOKUP(P30,Data!A:A,Data!F:F),8)),_xlfn.CONCAT(MID(_xlpm.big,7,2),MID(_xlpm.big,5,2),MID(_xlpm.big,3,2),MID(_xlpm.big,1,2)))</f>
        <v>F40D1000</v>
      </c>
      <c r="L30" s="2">
        <f t="shared" si="1"/>
        <v>1289716</v>
      </c>
      <c r="M30" s="2">
        <f t="shared" si="2"/>
        <v>1348044</v>
      </c>
      <c r="N30" s="2">
        <f t="shared" si="3"/>
        <v>1052532</v>
      </c>
      <c r="O30" s="2" cm="1">
        <f t="array" ref="O30">_xlfn.IFS(M30&lt;Data!$F$3,0,M30&lt;Data!$F$4,1,TRUE,2)</f>
        <v>2</v>
      </c>
      <c r="P30" s="2" cm="1">
        <f t="array" ref="P30">_xlfn.IFS(H30,3,N30&lt;Data!$F$3,0,N30&lt;Data!$F$4,1,TRUE,2)</f>
        <v>0</v>
      </c>
    </row>
    <row r="31" spans="1:16">
      <c r="A31" s="1" t="s">
        <v>151</v>
      </c>
      <c r="B31" s="1" t="s">
        <v>878</v>
      </c>
      <c r="C31" s="1" t="s">
        <v>882</v>
      </c>
      <c r="D31" s="3" t="s">
        <v>1212</v>
      </c>
      <c r="E31" s="3" t="s">
        <v>1213</v>
      </c>
      <c r="F31" s="3" t="s">
        <v>880</v>
      </c>
      <c r="G31" s="2" t="str" cm="1">
        <f t="array" ref="G31">_xlfn.CONCAT(IFERROR(I31:K31,""))</f>
        <v>424605000200000018CC0C00</v>
      </c>
      <c r="I31" s="2" t="str">
        <f>_xlfn.LET(_xlpm.big,DEC2HEX(_xlfn.BITLSHIFT(M31-_xlfn.XLOOKUP(O31,Data!A:A,Data!F:F),4)+O31,8),_xlfn.CONCAT(MID(_xlpm.big,7,2),MID(_xlpm.big,5,2),MID(_xlpm.big,3,2),MID(_xlpm.big,1,2)))</f>
        <v>42460500</v>
      </c>
      <c r="J31" s="2" t="str">
        <f t="shared" si="0"/>
        <v>02000000</v>
      </c>
      <c r="K31" s="2" t="str">
        <f>_xlfn.LET(_xlpm.big,IF(H31,DEC2HEX(HEX2DEC(F31),8),DEC2HEX(N31-_xlfn.XLOOKUP(P31,Data!A:A,Data!F:F),8)),_xlfn.CONCAT(MID(_xlpm.big,7,2),MID(_xlpm.big,5,2),MID(_xlpm.big,3,2),MID(_xlpm.big,1,2)))</f>
        <v>18CC0C00</v>
      </c>
      <c r="L31" s="2">
        <f t="shared" si="1"/>
        <v>1291996</v>
      </c>
      <c r="M31" s="2">
        <f t="shared" si="2"/>
        <v>1348036</v>
      </c>
      <c r="N31" s="2">
        <f t="shared" si="3"/>
        <v>839064</v>
      </c>
      <c r="O31" s="2" cm="1">
        <f t="array" ref="O31">_xlfn.IFS(M31&lt;Data!$F$3,0,M31&lt;Data!$F$4,1,TRUE,2)</f>
        <v>2</v>
      </c>
      <c r="P31" s="2" cm="1">
        <f t="array" ref="P31">_xlfn.IFS(H31,3,N31&lt;Data!$F$3,0,N31&lt;Data!$F$4,1,TRUE,2)</f>
        <v>0</v>
      </c>
    </row>
    <row r="32" spans="1:16">
      <c r="A32" s="1" t="s">
        <v>198</v>
      </c>
      <c r="B32" s="1" t="s">
        <v>878</v>
      </c>
      <c r="C32" s="1" t="s">
        <v>884</v>
      </c>
      <c r="D32" s="3" t="s">
        <v>1214</v>
      </c>
      <c r="E32" s="3" t="s">
        <v>887</v>
      </c>
      <c r="F32" s="3" t="s">
        <v>888</v>
      </c>
      <c r="G32" s="2" t="str" cm="1">
        <f t="array" ref="G32">_xlfn.CONCAT(IFERROR(I32:K32,""))</f>
        <v>00DF000102030000A0BD0000</v>
      </c>
      <c r="H32" s="2" t="b">
        <v>1</v>
      </c>
      <c r="I32" s="2" t="str">
        <f>_xlfn.LET(_xlpm.big,DEC2HEX(_xlfn.BITLSHIFT(M32-_xlfn.XLOOKUP(O32,Data!A:A,Data!F:F),4)+O32,8),_xlfn.CONCAT(MID(_xlpm.big,7,2),MID(_xlpm.big,5,2),MID(_xlpm.big,3,2),MID(_xlpm.big,1,2)))</f>
        <v>00DF0001</v>
      </c>
      <c r="J32" s="2" t="str">
        <f t="shared" si="0"/>
        <v>02030000</v>
      </c>
      <c r="K32" s="2" t="str">
        <f>_xlfn.LET(_xlpm.big,IF(H32,DEC2HEX(HEX2DEC(F32),8),DEC2HEX(N32-_xlfn.XLOOKUP(P32,Data!A:A,Data!F:F),8)),_xlfn.CONCAT(MID(_xlpm.big,7,2),MID(_xlpm.big,5,2),MID(_xlpm.big,3,2),MID(_xlpm.big,1,2)))</f>
        <v>A0BD0000</v>
      </c>
      <c r="L32" s="2">
        <f t="shared" si="1"/>
        <v>1294120</v>
      </c>
      <c r="M32" s="2">
        <f t="shared" si="2"/>
        <v>1052528</v>
      </c>
      <c r="N32" s="2">
        <f t="shared" si="3"/>
        <v>48544</v>
      </c>
      <c r="O32" s="2" cm="1">
        <f t="array" ref="O32">_xlfn.IFS(M32&lt;Data!$F$3,0,M32&lt;Data!$F$4,1,TRUE,2)</f>
        <v>0</v>
      </c>
      <c r="P32" s="2" cm="1">
        <f t="array" ref="P32">_xlfn.IFS(H32,3,N32&lt;Data!$F$3,0,N32&lt;Data!$F$4,1,TRUE,2)</f>
        <v>3</v>
      </c>
    </row>
    <row r="33" spans="1:16">
      <c r="A33" s="1" t="s">
        <v>198</v>
      </c>
      <c r="B33" s="1" t="s">
        <v>199</v>
      </c>
      <c r="C33" s="1" t="s">
        <v>200</v>
      </c>
      <c r="D33" s="3" t="s">
        <v>1215</v>
      </c>
      <c r="E33" s="3" t="s">
        <v>201</v>
      </c>
      <c r="F33" s="3" t="s">
        <v>1216</v>
      </c>
      <c r="G33" s="2" t="str" cm="1">
        <f t="array" ref="G33">_xlfn.CONCAT(IFERROR(I33:K33,""))</f>
        <v>408AFD0002020000C04D0000</v>
      </c>
      <c r="I33" s="2" t="str">
        <f>_xlfn.LET(_xlpm.big,DEC2HEX(_xlfn.BITLSHIFT(M33-_xlfn.XLOOKUP(O33,Data!A:A,Data!F:F),4)+O33,8),_xlfn.CONCAT(MID(_xlpm.big,7,2),MID(_xlpm.big,5,2),MID(_xlpm.big,3,2),MID(_xlpm.big,1,2)))</f>
        <v>408AFD00</v>
      </c>
      <c r="J33" s="2" t="str">
        <f t="shared" si="0"/>
        <v>02020000</v>
      </c>
      <c r="K33" s="2" t="str">
        <f>_xlfn.LET(_xlpm.big,IF(H33,DEC2HEX(HEX2DEC(F33),8),DEC2HEX(N33-_xlfn.XLOOKUP(P33,Data!A:A,Data!F:F),8)),_xlfn.CONCAT(MID(_xlpm.big,7,2),MID(_xlpm.big,5,2),MID(_xlpm.big,3,2),MID(_xlpm.big,1,2)))</f>
        <v>C04D0000</v>
      </c>
      <c r="L33" s="2">
        <f t="shared" si="1"/>
        <v>1318828</v>
      </c>
      <c r="M33" s="2">
        <f t="shared" si="2"/>
        <v>1038884</v>
      </c>
      <c r="N33" s="2">
        <f t="shared" si="3"/>
        <v>1346336</v>
      </c>
      <c r="O33" s="2" cm="1">
        <f t="array" ref="O33">_xlfn.IFS(M33&lt;Data!$F$3,0,M33&lt;Data!$F$4,1,TRUE,2)</f>
        <v>0</v>
      </c>
      <c r="P33" s="2" cm="1">
        <f t="array" ref="P33">_xlfn.IFS(H33,3,N33&lt;Data!$F$3,0,N33&lt;Data!$F$4,1,TRUE,2)</f>
        <v>2</v>
      </c>
    </row>
    <row r="34" spans="1:16">
      <c r="A34" s="1" t="s">
        <v>162</v>
      </c>
      <c r="B34" s="1" t="s">
        <v>28</v>
      </c>
      <c r="C34" s="1" t="s">
        <v>45</v>
      </c>
      <c r="D34" s="3" t="s">
        <v>1217</v>
      </c>
      <c r="E34" s="3" t="s">
        <v>1218</v>
      </c>
      <c r="F34" s="3" t="s">
        <v>40</v>
      </c>
      <c r="G34" s="2" t="str" cm="1">
        <f t="array" ref="G34">_xlfn.CONCAT(IFERROR(I34:K34,""))</f>
        <v>C28A030002000000CCDC0B00</v>
      </c>
      <c r="I34" s="2" t="str">
        <f>_xlfn.LET(_xlpm.big,DEC2HEX(_xlfn.BITLSHIFT(M34-_xlfn.XLOOKUP(O34,Data!A:A,Data!F:F),4)+O34,8),_xlfn.CONCAT(MID(_xlpm.big,7,2),MID(_xlpm.big,5,2),MID(_xlpm.big,3,2),MID(_xlpm.big,1,2)))</f>
        <v>C28A0300</v>
      </c>
      <c r="J34" s="2" t="str">
        <f t="shared" si="0"/>
        <v>02000000</v>
      </c>
      <c r="K34" s="2" t="str">
        <f>_xlfn.LET(_xlpm.big,IF(H34,DEC2HEX(HEX2DEC(F34),8),DEC2HEX(N34-_xlfn.XLOOKUP(P34,Data!A:A,Data!F:F),8)),_xlfn.CONCAT(MID(_xlpm.big,7,2),MID(_xlpm.big,5,2),MID(_xlpm.big,3,2),MID(_xlpm.big,1,2)))</f>
        <v>CCDC0B00</v>
      </c>
      <c r="L34" s="2">
        <f t="shared" si="1"/>
        <v>1318276</v>
      </c>
      <c r="M34" s="2">
        <f t="shared" si="2"/>
        <v>1340940</v>
      </c>
      <c r="N34" s="2">
        <f t="shared" si="3"/>
        <v>777804</v>
      </c>
      <c r="O34" s="2" cm="1">
        <f t="array" ref="O34">_xlfn.IFS(M34&lt;Data!$F$3,0,M34&lt;Data!$F$4,1,TRUE,2)</f>
        <v>2</v>
      </c>
      <c r="P34" s="2" cm="1">
        <f t="array" ref="P34">_xlfn.IFS(H34,3,N34&lt;Data!$F$3,0,N34&lt;Data!$F$4,1,TRUE,2)</f>
        <v>0</v>
      </c>
    </row>
    <row r="35" spans="1:16">
      <c r="A35" s="1" t="s">
        <v>162</v>
      </c>
      <c r="B35" s="1" t="s">
        <v>598</v>
      </c>
      <c r="D35" s="3" t="s">
        <v>1219</v>
      </c>
      <c r="E35" s="3" t="s">
        <v>1220</v>
      </c>
      <c r="F35" s="3" t="s">
        <v>903</v>
      </c>
      <c r="G35" s="2" t="str" cm="1">
        <f t="array" ref="G35">_xlfn.CONCAT(IFERROR(I35:K35,""))</f>
        <v>C28F030002000000A0950D00</v>
      </c>
      <c r="I35" s="2" t="str">
        <f>_xlfn.LET(_xlpm.big,DEC2HEX(_xlfn.BITLSHIFT(M35-_xlfn.XLOOKUP(O35,Data!A:A,Data!F:F),4)+O35,8),_xlfn.CONCAT(MID(_xlpm.big,7,2),MID(_xlpm.big,5,2),MID(_xlpm.big,3,2),MID(_xlpm.big,1,2)))</f>
        <v>C28F0300</v>
      </c>
      <c r="J35" s="2" t="str">
        <f t="shared" si="0"/>
        <v>02000000</v>
      </c>
      <c r="K35" s="2" t="str">
        <f>_xlfn.LET(_xlpm.big,IF(H35,DEC2HEX(HEX2DEC(F35),8),DEC2HEX(N35-_xlfn.XLOOKUP(P35,Data!A:A,Data!F:F),8)),_xlfn.CONCAT(MID(_xlpm.big,7,2),MID(_xlpm.big,5,2),MID(_xlpm.big,3,2),MID(_xlpm.big,1,2)))</f>
        <v>A0950D00</v>
      </c>
      <c r="L35" s="2">
        <f t="shared" si="1"/>
        <v>1320916</v>
      </c>
      <c r="M35" s="2">
        <f t="shared" si="2"/>
        <v>1341020</v>
      </c>
      <c r="N35" s="2">
        <f t="shared" si="3"/>
        <v>890656</v>
      </c>
      <c r="O35" s="2" cm="1">
        <f t="array" ref="O35">_xlfn.IFS(M35&lt;Data!$F$3,0,M35&lt;Data!$F$4,1,TRUE,2)</f>
        <v>2</v>
      </c>
      <c r="P35" s="2" cm="1">
        <f t="array" ref="P35">_xlfn.IFS(H35,3,N35&lt;Data!$F$3,0,N35&lt;Data!$F$4,1,TRUE,2)</f>
        <v>0</v>
      </c>
    </row>
    <row r="36" spans="1:16">
      <c r="A36" s="1" t="s">
        <v>155</v>
      </c>
      <c r="B36" s="1" t="s">
        <v>598</v>
      </c>
      <c r="D36" s="3" t="s">
        <v>1221</v>
      </c>
      <c r="E36" s="3" t="s">
        <v>904</v>
      </c>
      <c r="F36" s="3" t="s">
        <v>1222</v>
      </c>
      <c r="G36" s="2" t="str" cm="1">
        <f t="array" ref="G36">_xlfn.CONCAT(IFERROR(I36:K36,""))</f>
        <v>005BD9000202000080490000</v>
      </c>
      <c r="I36" s="2" t="str">
        <f>_xlfn.LET(_xlpm.big,DEC2HEX(_xlfn.BITLSHIFT(M36-_xlfn.XLOOKUP(O36,Data!A:A,Data!F:F),4)+O36,8),_xlfn.CONCAT(MID(_xlpm.big,7,2),MID(_xlpm.big,5,2),MID(_xlpm.big,3,2),MID(_xlpm.big,1,2)))</f>
        <v>005BD900</v>
      </c>
      <c r="J36" s="2" t="str">
        <f t="shared" si="0"/>
        <v>02020000</v>
      </c>
      <c r="K36" s="2" t="str">
        <f>_xlfn.LET(_xlpm.big,IF(H36,DEC2HEX(HEX2DEC(F36),8),DEC2HEX(N36-_xlfn.XLOOKUP(P36,Data!A:A,Data!F:F),8)),_xlfn.CONCAT(MID(_xlpm.big,7,2),MID(_xlpm.big,5,2),MID(_xlpm.big,3,2),MID(_xlpm.big,1,2)))</f>
        <v>80490000</v>
      </c>
      <c r="L36" s="2">
        <f t="shared" si="1"/>
        <v>1320928</v>
      </c>
      <c r="M36" s="2">
        <f t="shared" si="2"/>
        <v>890672</v>
      </c>
      <c r="N36" s="2">
        <f t="shared" si="3"/>
        <v>1345248</v>
      </c>
      <c r="O36" s="2" cm="1">
        <f t="array" ref="O36">_xlfn.IFS(M36&lt;Data!$F$3,0,M36&lt;Data!$F$4,1,TRUE,2)</f>
        <v>0</v>
      </c>
      <c r="P36" s="2" cm="1">
        <f t="array" ref="P36">_xlfn.IFS(H36,3,N36&lt;Data!$F$3,0,N36&lt;Data!$F$4,1,TRUE,2)</f>
        <v>2</v>
      </c>
    </row>
    <row r="37" spans="1:16">
      <c r="A37" s="1" t="s">
        <v>177</v>
      </c>
      <c r="B37" s="1" t="s">
        <v>55</v>
      </c>
      <c r="D37" s="3" t="s">
        <v>1223</v>
      </c>
      <c r="E37" s="3" t="s">
        <v>1224</v>
      </c>
      <c r="F37" s="3" t="s">
        <v>734</v>
      </c>
      <c r="G37" s="2" t="str" cm="1">
        <f t="array" ref="G37">_xlfn.CONCAT(IFERROR(I37:K37,""))</f>
        <v>C1710700020000003CC90F00</v>
      </c>
      <c r="I37" s="2" t="str">
        <f>_xlfn.LET(_xlpm.big,DEC2HEX(_xlfn.BITLSHIFT(M37-_xlfn.XLOOKUP(O37,Data!A:A,Data!F:F),4)+O37,8),_xlfn.CONCAT(MID(_xlpm.big,7,2),MID(_xlpm.big,5,2),MID(_xlpm.big,3,2),MID(_xlpm.big,1,2)))</f>
        <v>C1710700</v>
      </c>
      <c r="J37" s="2" t="str">
        <f t="shared" si="0"/>
        <v>02000000</v>
      </c>
      <c r="K37" s="2" t="str">
        <f>_xlfn.LET(_xlpm.big,IF(H37,DEC2HEX(HEX2DEC(F37),8),DEC2HEX(N37-_xlfn.XLOOKUP(P37,Data!A:A,Data!F:F),8)),_xlfn.CONCAT(MID(_xlpm.big,7,2),MID(_xlpm.big,5,2),MID(_xlpm.big,3,2),MID(_xlpm.big,1,2)))</f>
        <v>3CC90F00</v>
      </c>
      <c r="L37" s="2">
        <f t="shared" si="1"/>
        <v>1299316</v>
      </c>
      <c r="M37" s="2">
        <f t="shared" si="2"/>
        <v>1095452</v>
      </c>
      <c r="N37" s="2">
        <f t="shared" si="3"/>
        <v>1034940</v>
      </c>
      <c r="O37" s="2" cm="1">
        <f t="array" ref="O37">_xlfn.IFS(M37&lt;Data!$F$3,0,M37&lt;Data!$F$4,1,TRUE,2)</f>
        <v>1</v>
      </c>
      <c r="P37" s="2" cm="1">
        <f t="array" ref="P37">_xlfn.IFS(H37,3,N37&lt;Data!$F$3,0,N37&lt;Data!$F$4,1,TRUE,2)</f>
        <v>0</v>
      </c>
    </row>
    <row r="38" spans="1:16">
      <c r="A38" s="1" t="s">
        <v>155</v>
      </c>
      <c r="B38" s="1" t="s">
        <v>55</v>
      </c>
      <c r="D38" s="3" t="s">
        <v>1225</v>
      </c>
      <c r="E38" s="3" t="s">
        <v>735</v>
      </c>
      <c r="F38" s="3" t="s">
        <v>1222</v>
      </c>
      <c r="G38" s="2" t="str" cm="1">
        <f t="array" ref="G38">_xlfn.CONCAT(IFERROR(I38:K38,""))</f>
        <v>C094FC000202000080490000</v>
      </c>
      <c r="I38" s="2" t="str">
        <f>_xlfn.LET(_xlpm.big,DEC2HEX(_xlfn.BITLSHIFT(M38-_xlfn.XLOOKUP(O38,Data!A:A,Data!F:F),4)+O38,8),_xlfn.CONCAT(MID(_xlpm.big,7,2),MID(_xlpm.big,5,2),MID(_xlpm.big,3,2),MID(_xlpm.big,1,2)))</f>
        <v>C094FC00</v>
      </c>
      <c r="J38" s="2" t="str">
        <f t="shared" si="0"/>
        <v>02020000</v>
      </c>
      <c r="K38" s="2" t="str">
        <f>_xlfn.LET(_xlpm.big,IF(H38,DEC2HEX(HEX2DEC(F38),8),DEC2HEX(N38-_xlfn.XLOOKUP(P38,Data!A:A,Data!F:F),8)),_xlfn.CONCAT(MID(_xlpm.big,7,2),MID(_xlpm.big,5,2),MID(_xlpm.big,3,2),MID(_xlpm.big,1,2)))</f>
        <v>80490000</v>
      </c>
      <c r="L38" s="2">
        <f t="shared" si="1"/>
        <v>1321420</v>
      </c>
      <c r="M38" s="2">
        <f t="shared" si="2"/>
        <v>1034956</v>
      </c>
      <c r="N38" s="2">
        <f t="shared" si="3"/>
        <v>1345248</v>
      </c>
      <c r="O38" s="2" cm="1">
        <f t="array" ref="O38">_xlfn.IFS(M38&lt;Data!$F$3,0,M38&lt;Data!$F$4,1,TRUE,2)</f>
        <v>0</v>
      </c>
      <c r="P38" s="2" cm="1">
        <f t="array" ref="P38">_xlfn.IFS(H38,3,N38&lt;Data!$F$3,0,N38&lt;Data!$F$4,1,TRUE,2)</f>
        <v>2</v>
      </c>
    </row>
    <row r="39" spans="1:16">
      <c r="A39" s="1" t="s">
        <v>151</v>
      </c>
      <c r="B39" s="1" t="s">
        <v>55</v>
      </c>
      <c r="C39" s="1" t="s">
        <v>731</v>
      </c>
      <c r="D39" s="3" t="s">
        <v>1226</v>
      </c>
      <c r="E39" s="3" t="s">
        <v>1227</v>
      </c>
      <c r="F39" s="3" t="s">
        <v>599</v>
      </c>
      <c r="G39" s="2" t="str" cm="1">
        <f t="array" ref="G39">_xlfn.CONCAT(IFERROR(I39:K39,""))</f>
        <v>429804000200000068A00D00</v>
      </c>
      <c r="I39" s="2" t="str">
        <f>_xlfn.LET(_xlpm.big,DEC2HEX(_xlfn.BITLSHIFT(M39-_xlfn.XLOOKUP(O39,Data!A:A,Data!F:F),4)+O39,8),_xlfn.CONCAT(MID(_xlpm.big,7,2),MID(_xlpm.big,5,2),MID(_xlpm.big,3,2),MID(_xlpm.big,1,2)))</f>
        <v>42980400</v>
      </c>
      <c r="J39" s="2" t="str">
        <f t="shared" si="0"/>
        <v>02000000</v>
      </c>
      <c r="K39" s="2" t="str">
        <f>_xlfn.LET(_xlpm.big,IF(H39,DEC2HEX(HEX2DEC(F39),8),DEC2HEX(N39-_xlfn.XLOOKUP(P39,Data!A:A,Data!F:F),8)),_xlfn.CONCAT(MID(_xlpm.big,7,2),MID(_xlpm.big,5,2),MID(_xlpm.big,3,2),MID(_xlpm.big,1,2)))</f>
        <v>68A00D00</v>
      </c>
      <c r="L39" s="2">
        <f t="shared" si="1"/>
        <v>1321432</v>
      </c>
      <c r="M39" s="2">
        <f t="shared" si="2"/>
        <v>1345252</v>
      </c>
      <c r="N39" s="2">
        <f t="shared" si="3"/>
        <v>893416</v>
      </c>
      <c r="O39" s="2" cm="1">
        <f t="array" ref="O39">_xlfn.IFS(M39&lt;Data!$F$3,0,M39&lt;Data!$F$4,1,TRUE,2)</f>
        <v>2</v>
      </c>
      <c r="P39" s="2" cm="1">
        <f t="array" ref="P39">_xlfn.IFS(H39,3,N39&lt;Data!$F$3,0,N39&lt;Data!$F$4,1,TRUE,2)</f>
        <v>0</v>
      </c>
    </row>
    <row r="40" spans="1:16">
      <c r="A40" s="1" t="s">
        <v>151</v>
      </c>
      <c r="B40" s="1" t="s">
        <v>55</v>
      </c>
      <c r="C40" s="1" t="s">
        <v>732</v>
      </c>
      <c r="D40" s="3" t="s">
        <v>1228</v>
      </c>
      <c r="E40" s="3" t="s">
        <v>1229</v>
      </c>
      <c r="F40" s="3" t="s">
        <v>730</v>
      </c>
      <c r="G40" s="2" t="str" cm="1">
        <f t="array" ref="G40">_xlfn.CONCAT(IFERROR(I40:K40,""))</f>
        <v>C298040002000000B8A00D00</v>
      </c>
      <c r="I40" s="2" t="str">
        <f>_xlfn.LET(_xlpm.big,DEC2HEX(_xlfn.BITLSHIFT(M40-_xlfn.XLOOKUP(O40,Data!A:A,Data!F:F),4)+O40,8),_xlfn.CONCAT(MID(_xlpm.big,7,2),MID(_xlpm.big,5,2),MID(_xlpm.big,3,2),MID(_xlpm.big,1,2)))</f>
        <v>C2980400</v>
      </c>
      <c r="J40" s="2" t="str">
        <f t="shared" si="0"/>
        <v>02000000</v>
      </c>
      <c r="K40" s="2" t="str">
        <f>_xlfn.LET(_xlpm.big,IF(H40,DEC2HEX(HEX2DEC(F40),8),DEC2HEX(N40-_xlfn.XLOOKUP(P40,Data!A:A,Data!F:F),8)),_xlfn.CONCAT(MID(_xlpm.big,7,2),MID(_xlpm.big,5,2),MID(_xlpm.big,3,2),MID(_xlpm.big,1,2)))</f>
        <v>B8A00D00</v>
      </c>
      <c r="L40" s="2">
        <f t="shared" si="1"/>
        <v>1321444</v>
      </c>
      <c r="M40" s="2">
        <f t="shared" si="2"/>
        <v>1345260</v>
      </c>
      <c r="N40" s="2">
        <f t="shared" si="3"/>
        <v>893496</v>
      </c>
      <c r="O40" s="2" cm="1">
        <f t="array" ref="O40">_xlfn.IFS(M40&lt;Data!$F$3,0,M40&lt;Data!$F$4,1,TRUE,2)</f>
        <v>2</v>
      </c>
      <c r="P40" s="2" cm="1">
        <f t="array" ref="P40">_xlfn.IFS(H40,3,N40&lt;Data!$F$3,0,N40&lt;Data!$F$4,1,TRUE,2)</f>
        <v>0</v>
      </c>
    </row>
    <row r="41" spans="1:16">
      <c r="A41" s="1" t="s">
        <v>151</v>
      </c>
      <c r="B41" s="1" t="s">
        <v>55</v>
      </c>
      <c r="C41" s="1" t="s">
        <v>733</v>
      </c>
      <c r="D41" s="3" t="s">
        <v>1230</v>
      </c>
      <c r="E41" s="3" t="s">
        <v>1231</v>
      </c>
      <c r="F41" s="3" t="s">
        <v>736</v>
      </c>
      <c r="G41" s="2" t="str" cm="1">
        <f t="array" ref="G41">_xlfn.CONCAT(IFERROR(I41:K41,""))</f>
        <v>429904000200000008011000</v>
      </c>
      <c r="I41" s="2" t="str">
        <f>_xlfn.LET(_xlpm.big,DEC2HEX(_xlfn.BITLSHIFT(M41-_xlfn.XLOOKUP(O41,Data!A:A,Data!F:F),4)+O41,8),_xlfn.CONCAT(MID(_xlpm.big,7,2),MID(_xlpm.big,5,2),MID(_xlpm.big,3,2),MID(_xlpm.big,1,2)))</f>
        <v>42990400</v>
      </c>
      <c r="J41" s="2" t="str">
        <f t="shared" si="0"/>
        <v>02000000</v>
      </c>
      <c r="K41" s="2" t="str">
        <f>_xlfn.LET(_xlpm.big,IF(H41,DEC2HEX(HEX2DEC(F41),8),DEC2HEX(N41-_xlfn.XLOOKUP(P41,Data!A:A,Data!F:F),8)),_xlfn.CONCAT(MID(_xlpm.big,7,2),MID(_xlpm.big,5,2),MID(_xlpm.big,3,2),MID(_xlpm.big,1,2)))</f>
        <v>08011000</v>
      </c>
      <c r="L41" s="2">
        <f t="shared" si="1"/>
        <v>1321456</v>
      </c>
      <c r="M41" s="2">
        <f t="shared" si="2"/>
        <v>1345268</v>
      </c>
      <c r="N41" s="2">
        <f t="shared" si="3"/>
        <v>1049224</v>
      </c>
      <c r="O41" s="2" cm="1">
        <f t="array" ref="O41">_xlfn.IFS(M41&lt;Data!$F$3,0,M41&lt;Data!$F$4,1,TRUE,2)</f>
        <v>2</v>
      </c>
      <c r="P41" s="2" cm="1">
        <f t="array" ref="P41">_xlfn.IFS(H41,3,N41&lt;Data!$F$3,0,N41&lt;Data!$F$4,1,TRUE,2)</f>
        <v>0</v>
      </c>
    </row>
    <row r="42" spans="1:16">
      <c r="A42" s="1" t="s">
        <v>155</v>
      </c>
      <c r="B42" s="1" t="s">
        <v>52</v>
      </c>
      <c r="D42" s="3" t="s">
        <v>1232</v>
      </c>
      <c r="E42" s="3" t="s">
        <v>370</v>
      </c>
      <c r="F42" s="3" t="s">
        <v>1233</v>
      </c>
      <c r="G42" s="2" t="str" cm="1">
        <f t="array" ref="G42">_xlfn.CONCAT(IFERROR(I42:K42,""))</f>
        <v>40A1D80002020000A04F0000</v>
      </c>
      <c r="I42" s="2" t="str">
        <f>_xlfn.LET(_xlpm.big,DEC2HEX(_xlfn.BITLSHIFT(M42-_xlfn.XLOOKUP(O42,Data!A:A,Data!F:F),4)+O42,8),_xlfn.CONCAT(MID(_xlpm.big,7,2),MID(_xlpm.big,5,2),MID(_xlpm.big,3,2),MID(_xlpm.big,1,2)))</f>
        <v>40A1D800</v>
      </c>
      <c r="J42" s="2" t="str">
        <f t="shared" si="0"/>
        <v>02020000</v>
      </c>
      <c r="K42" s="2" t="str">
        <f>_xlfn.LET(_xlpm.big,IF(H42,DEC2HEX(HEX2DEC(F42),8),DEC2HEX(N42-_xlfn.XLOOKUP(P42,Data!A:A,Data!F:F),8)),_xlfn.CONCAT(MID(_xlpm.big,7,2),MID(_xlpm.big,5,2),MID(_xlpm.big,3,2),MID(_xlpm.big,1,2)))</f>
        <v>A04F0000</v>
      </c>
      <c r="L42" s="2">
        <f t="shared" si="1"/>
        <v>1226848</v>
      </c>
      <c r="M42" s="2">
        <f t="shared" si="2"/>
        <v>887700</v>
      </c>
      <c r="N42" s="2">
        <f t="shared" si="3"/>
        <v>1346816</v>
      </c>
      <c r="O42" s="2" cm="1">
        <f t="array" ref="O42">_xlfn.IFS(M42&lt;Data!$F$3,0,M42&lt;Data!$F$4,1,TRUE,2)</f>
        <v>0</v>
      </c>
      <c r="P42" s="2" cm="1">
        <f t="array" ref="P42">_xlfn.IFS(H42,3,N42&lt;Data!$F$3,0,N42&lt;Data!$F$4,1,TRUE,2)</f>
        <v>2</v>
      </c>
    </row>
    <row r="43" spans="1:16">
      <c r="A43" s="1" t="s">
        <v>151</v>
      </c>
      <c r="B43" s="1" t="s">
        <v>52</v>
      </c>
      <c r="C43" s="1" t="s">
        <v>371</v>
      </c>
      <c r="D43" s="3" t="s">
        <v>1234</v>
      </c>
      <c r="E43" s="3" t="s">
        <v>1235</v>
      </c>
      <c r="F43" s="3" t="s">
        <v>372</v>
      </c>
      <c r="G43" s="2" t="str" cm="1">
        <f t="array" ref="G43">_xlfn.CONCAT(IFERROR(I43:K43,""))</f>
        <v>42FA0400020000003C550D00</v>
      </c>
      <c r="I43" s="2" t="str">
        <f>_xlfn.LET(_xlpm.big,DEC2HEX(_xlfn.BITLSHIFT(M43-_xlfn.XLOOKUP(O43,Data!A:A,Data!F:F),4)+O43,8),_xlfn.CONCAT(MID(_xlpm.big,7,2),MID(_xlpm.big,5,2),MID(_xlpm.big,3,2),MID(_xlpm.big,1,2)))</f>
        <v>42FA0400</v>
      </c>
      <c r="J43" s="2" t="str">
        <f t="shared" si="0"/>
        <v>02000000</v>
      </c>
      <c r="K43" s="2" t="str">
        <f>_xlfn.LET(_xlpm.big,IF(H43,DEC2HEX(HEX2DEC(F43),8),DEC2HEX(N43-_xlfn.XLOOKUP(P43,Data!A:A,Data!F:F),8)),_xlfn.CONCAT(MID(_xlpm.big,7,2),MID(_xlpm.big,5,2),MID(_xlpm.big,3,2),MID(_xlpm.big,1,2)))</f>
        <v>3C550D00</v>
      </c>
      <c r="L43" s="2">
        <f t="shared" si="1"/>
        <v>1319752</v>
      </c>
      <c r="M43" s="2">
        <f t="shared" si="2"/>
        <v>1346820</v>
      </c>
      <c r="N43" s="2">
        <f t="shared" si="3"/>
        <v>874172</v>
      </c>
      <c r="O43" s="2" cm="1">
        <f t="array" ref="O43">_xlfn.IFS(M43&lt;Data!$F$3,0,M43&lt;Data!$F$4,1,TRUE,2)</f>
        <v>2</v>
      </c>
      <c r="P43" s="2" cm="1">
        <f t="array" ref="P43">_xlfn.IFS(H43,3,N43&lt;Data!$F$3,0,N43&lt;Data!$F$4,1,TRUE,2)</f>
        <v>0</v>
      </c>
    </row>
    <row r="44" spans="1:16">
      <c r="A44" s="1" t="s">
        <v>151</v>
      </c>
      <c r="B44" s="1" t="s">
        <v>52</v>
      </c>
      <c r="C44" s="1" t="s">
        <v>373</v>
      </c>
      <c r="D44" s="3" t="s">
        <v>1236</v>
      </c>
      <c r="E44" s="3" t="s">
        <v>1237</v>
      </c>
      <c r="F44" s="3" t="s">
        <v>379</v>
      </c>
      <c r="G44" s="2" t="str" cm="1">
        <f t="array" ref="G44">_xlfn.CONCAT(IFERROR(I44:K44,""))</f>
        <v>C2FA04000200000034ED0F00</v>
      </c>
      <c r="I44" s="2" t="str">
        <f>_xlfn.LET(_xlpm.big,DEC2HEX(_xlfn.BITLSHIFT(M44-_xlfn.XLOOKUP(O44,Data!A:A,Data!F:F),4)+O44,8),_xlfn.CONCAT(MID(_xlpm.big,7,2),MID(_xlpm.big,5,2),MID(_xlpm.big,3,2),MID(_xlpm.big,1,2)))</f>
        <v>C2FA0400</v>
      </c>
      <c r="J44" s="2" t="str">
        <f t="shared" si="0"/>
        <v>02000000</v>
      </c>
      <c r="K44" s="2" t="str">
        <f>_xlfn.LET(_xlpm.big,IF(H44,DEC2HEX(HEX2DEC(F44),8),DEC2HEX(N44-_xlfn.XLOOKUP(P44,Data!A:A,Data!F:F),8)),_xlfn.CONCAT(MID(_xlpm.big,7,2),MID(_xlpm.big,5,2),MID(_xlpm.big,3,2),MID(_xlpm.big,1,2)))</f>
        <v>34ED0F00</v>
      </c>
      <c r="L44" s="2">
        <f t="shared" si="1"/>
        <v>1319764</v>
      </c>
      <c r="M44" s="2">
        <f t="shared" si="2"/>
        <v>1346828</v>
      </c>
      <c r="N44" s="2">
        <f t="shared" si="3"/>
        <v>1044148</v>
      </c>
      <c r="O44" s="2" cm="1">
        <f t="array" ref="O44">_xlfn.IFS(M44&lt;Data!$F$3,0,M44&lt;Data!$F$4,1,TRUE,2)</f>
        <v>2</v>
      </c>
      <c r="P44" s="2" cm="1">
        <f t="array" ref="P44">_xlfn.IFS(H44,3,N44&lt;Data!$F$3,0,N44&lt;Data!$F$4,1,TRUE,2)</f>
        <v>0</v>
      </c>
    </row>
    <row r="45" spans="1:16">
      <c r="A45" s="1" t="s">
        <v>151</v>
      </c>
      <c r="B45" s="1" t="s">
        <v>52</v>
      </c>
      <c r="C45" s="1" t="s">
        <v>374</v>
      </c>
      <c r="D45" s="3" t="s">
        <v>1238</v>
      </c>
      <c r="E45" s="3" t="s">
        <v>1239</v>
      </c>
      <c r="F45" s="3" t="s">
        <v>380</v>
      </c>
      <c r="G45" s="2" t="str" cm="1">
        <f t="array" ref="G45">_xlfn.CONCAT(IFERROR(I45:K45,""))</f>
        <v>42FB040002000000A0ED0F00</v>
      </c>
      <c r="I45" s="2" t="str">
        <f>_xlfn.LET(_xlpm.big,DEC2HEX(_xlfn.BITLSHIFT(M45-_xlfn.XLOOKUP(O45,Data!A:A,Data!F:F),4)+O45,8),_xlfn.CONCAT(MID(_xlpm.big,7,2),MID(_xlpm.big,5,2),MID(_xlpm.big,3,2),MID(_xlpm.big,1,2)))</f>
        <v>42FB0400</v>
      </c>
      <c r="J45" s="2" t="str">
        <f t="shared" si="0"/>
        <v>02000000</v>
      </c>
      <c r="K45" s="2" t="str">
        <f>_xlfn.LET(_xlpm.big,IF(H45,DEC2HEX(HEX2DEC(F45),8),DEC2HEX(N45-_xlfn.XLOOKUP(P45,Data!A:A,Data!F:F),8)),_xlfn.CONCAT(MID(_xlpm.big,7,2),MID(_xlpm.big,5,2),MID(_xlpm.big,3,2),MID(_xlpm.big,1,2)))</f>
        <v>A0ED0F00</v>
      </c>
      <c r="L45" s="2">
        <f t="shared" si="1"/>
        <v>1319776</v>
      </c>
      <c r="M45" s="2">
        <f t="shared" si="2"/>
        <v>1346836</v>
      </c>
      <c r="N45" s="2">
        <f t="shared" si="3"/>
        <v>1044256</v>
      </c>
      <c r="O45" s="2" cm="1">
        <f t="array" ref="O45">_xlfn.IFS(M45&lt;Data!$F$3,0,M45&lt;Data!$F$4,1,TRUE,2)</f>
        <v>2</v>
      </c>
      <c r="P45" s="2" cm="1">
        <f t="array" ref="P45">_xlfn.IFS(H45,3,N45&lt;Data!$F$3,0,N45&lt;Data!$F$4,1,TRUE,2)</f>
        <v>0</v>
      </c>
    </row>
    <row r="46" spans="1:16">
      <c r="A46" s="1" t="s">
        <v>151</v>
      </c>
      <c r="B46" s="1" t="s">
        <v>52</v>
      </c>
      <c r="C46" s="1" t="s">
        <v>375</v>
      </c>
      <c r="D46" s="3" t="s">
        <v>1240</v>
      </c>
      <c r="E46" s="3" t="s">
        <v>1241</v>
      </c>
      <c r="F46" s="3" t="s">
        <v>380</v>
      </c>
      <c r="G46" s="2" t="str" cm="1">
        <f t="array" ref="G46">_xlfn.CONCAT(IFERROR(I46:K46,""))</f>
        <v>C2FB040002000000A0ED0F00</v>
      </c>
      <c r="I46" s="2" t="str">
        <f>_xlfn.LET(_xlpm.big,DEC2HEX(_xlfn.BITLSHIFT(M46-_xlfn.XLOOKUP(O46,Data!A:A,Data!F:F),4)+O46,8),_xlfn.CONCAT(MID(_xlpm.big,7,2),MID(_xlpm.big,5,2),MID(_xlpm.big,3,2),MID(_xlpm.big,1,2)))</f>
        <v>C2FB0400</v>
      </c>
      <c r="J46" s="2" t="str">
        <f t="shared" si="0"/>
        <v>02000000</v>
      </c>
      <c r="K46" s="2" t="str">
        <f>_xlfn.LET(_xlpm.big,IF(H46,DEC2HEX(HEX2DEC(F46),8),DEC2HEX(N46-_xlfn.XLOOKUP(P46,Data!A:A,Data!F:F),8)),_xlfn.CONCAT(MID(_xlpm.big,7,2),MID(_xlpm.big,5,2),MID(_xlpm.big,3,2),MID(_xlpm.big,1,2)))</f>
        <v>A0ED0F00</v>
      </c>
      <c r="L46" s="2">
        <f t="shared" si="1"/>
        <v>1319788</v>
      </c>
      <c r="M46" s="2">
        <f t="shared" si="2"/>
        <v>1346844</v>
      </c>
      <c r="N46" s="2">
        <f t="shared" si="3"/>
        <v>1044256</v>
      </c>
      <c r="O46" s="2" cm="1">
        <f t="array" ref="O46">_xlfn.IFS(M46&lt;Data!$F$3,0,M46&lt;Data!$F$4,1,TRUE,2)</f>
        <v>2</v>
      </c>
      <c r="P46" s="2" cm="1">
        <f t="array" ref="P46">_xlfn.IFS(H46,3,N46&lt;Data!$F$3,0,N46&lt;Data!$F$4,1,TRUE,2)</f>
        <v>0</v>
      </c>
    </row>
    <row r="47" spans="1:16">
      <c r="A47" s="1" t="s">
        <v>313</v>
      </c>
      <c r="B47" s="1" t="s">
        <v>52</v>
      </c>
      <c r="C47" s="1" t="s">
        <v>377</v>
      </c>
      <c r="D47" s="3" t="s">
        <v>1242</v>
      </c>
      <c r="E47" s="3" t="s">
        <v>378</v>
      </c>
      <c r="F47" s="3" t="s">
        <v>376</v>
      </c>
      <c r="G47" s="2" t="str" cm="1">
        <f t="array" ref="G47">_xlfn.CONCAT(IFERROR(I47:K47,""))</f>
        <v>C0D9FE000203000090BB0000</v>
      </c>
      <c r="H47" s="2" t="b">
        <v>1</v>
      </c>
      <c r="I47" s="2" t="str">
        <f>_xlfn.LET(_xlpm.big,DEC2HEX(_xlfn.BITLSHIFT(M47-_xlfn.XLOOKUP(O47,Data!A:A,Data!F:F),4)+O47,8),_xlfn.CONCAT(MID(_xlpm.big,7,2),MID(_xlpm.big,5,2),MID(_xlpm.big,3,2),MID(_xlpm.big,1,2)))</f>
        <v>C0D9FE00</v>
      </c>
      <c r="J47" s="2" t="str">
        <f t="shared" si="0"/>
        <v>02030000</v>
      </c>
      <c r="K47" s="2" t="str">
        <f>_xlfn.LET(_xlpm.big,IF(H47,DEC2HEX(HEX2DEC(F47),8),DEC2HEX(N47-_xlfn.XLOOKUP(P47,Data!A:A,Data!F:F),8)),_xlfn.CONCAT(MID(_xlpm.big,7,2),MID(_xlpm.big,5,2),MID(_xlpm.big,3,2),MID(_xlpm.big,1,2)))</f>
        <v>90BB0000</v>
      </c>
      <c r="L47" s="2">
        <f t="shared" si="1"/>
        <v>1319800</v>
      </c>
      <c r="M47" s="2">
        <f t="shared" si="2"/>
        <v>1044252</v>
      </c>
      <c r="N47" s="2">
        <f t="shared" si="3"/>
        <v>48016</v>
      </c>
      <c r="O47" s="2" cm="1">
        <f t="array" ref="O47">_xlfn.IFS(M47&lt;Data!$F$3,0,M47&lt;Data!$F$4,1,TRUE,2)</f>
        <v>0</v>
      </c>
      <c r="P47" s="2" cm="1">
        <f t="array" ref="P47">_xlfn.IFS(H47,3,N47&lt;Data!$F$3,0,N47&lt;Data!$F$4,1,TRUE,2)</f>
        <v>3</v>
      </c>
    </row>
    <row r="48" spans="1:16">
      <c r="A48" s="1" t="s">
        <v>155</v>
      </c>
      <c r="B48" s="1" t="s">
        <v>95</v>
      </c>
      <c r="C48" s="1" t="s">
        <v>210</v>
      </c>
      <c r="D48" s="3" t="s">
        <v>1243</v>
      </c>
      <c r="E48" s="3" t="s">
        <v>209</v>
      </c>
      <c r="F48" s="3" t="s">
        <v>1244</v>
      </c>
      <c r="G48" s="2" t="str" cm="1">
        <f t="array" ref="G48">_xlfn.CONCAT(IFERROR(I48:K48,""))</f>
        <v>0025D80002020000104E0000</v>
      </c>
      <c r="I48" s="2" t="str">
        <f>_xlfn.LET(_xlpm.big,DEC2HEX(_xlfn.BITLSHIFT(M48-_xlfn.XLOOKUP(O48,Data!A:A,Data!F:F),4)+O48,8),_xlfn.CONCAT(MID(_xlpm.big,7,2),MID(_xlpm.big,5,2),MID(_xlpm.big,3,2),MID(_xlpm.big,1,2)))</f>
        <v>0025D800</v>
      </c>
      <c r="J48" s="2" t="str">
        <f t="shared" si="0"/>
        <v>02020000</v>
      </c>
      <c r="K48" s="2" t="str">
        <f>_xlfn.LET(_xlpm.big,IF(H48,DEC2HEX(HEX2DEC(F48),8),DEC2HEX(N48-_xlfn.XLOOKUP(P48,Data!A:A,Data!F:F),8)),_xlfn.CONCAT(MID(_xlpm.big,7,2),MID(_xlpm.big,5,2),MID(_xlpm.big,3,2),MID(_xlpm.big,1,2)))</f>
        <v>104E0000</v>
      </c>
      <c r="L48" s="2">
        <f t="shared" si="1"/>
        <v>1226560</v>
      </c>
      <c r="M48" s="2">
        <f t="shared" si="2"/>
        <v>885712</v>
      </c>
      <c r="N48" s="2">
        <f t="shared" si="3"/>
        <v>1346416</v>
      </c>
      <c r="O48" s="2" cm="1">
        <f t="array" ref="O48">_xlfn.IFS(M48&lt;Data!$F$3,0,M48&lt;Data!$F$4,1,TRUE,2)</f>
        <v>0</v>
      </c>
      <c r="P48" s="2" cm="1">
        <f t="array" ref="P48">_xlfn.IFS(H48,3,N48&lt;Data!$F$3,0,N48&lt;Data!$F$4,1,TRUE,2)</f>
        <v>2</v>
      </c>
    </row>
    <row r="49" spans="1:16">
      <c r="A49" s="1" t="s">
        <v>151</v>
      </c>
      <c r="B49" s="1" t="s">
        <v>95</v>
      </c>
      <c r="C49" s="1" t="s">
        <v>211</v>
      </c>
      <c r="D49" s="3" t="s">
        <v>1245</v>
      </c>
      <c r="E49" s="3" t="s">
        <v>1246</v>
      </c>
      <c r="F49" s="3" t="s">
        <v>228</v>
      </c>
      <c r="G49" s="2" t="str" cm="1">
        <f t="array" ref="G49">_xlfn.CONCAT(IFERROR(I49:K49,""))</f>
        <v>42E1040002000000C8DD0F00</v>
      </c>
      <c r="I49" s="2" t="str">
        <f>_xlfn.LET(_xlpm.big,DEC2HEX(_xlfn.BITLSHIFT(M49-_xlfn.XLOOKUP(O49,Data!A:A,Data!F:F),4)+O49,8),_xlfn.CONCAT(MID(_xlpm.big,7,2),MID(_xlpm.big,5,2),MID(_xlpm.big,3,2),MID(_xlpm.big,1,2)))</f>
        <v>42E10400</v>
      </c>
      <c r="J49" s="2" t="str">
        <f t="shared" si="0"/>
        <v>02000000</v>
      </c>
      <c r="K49" s="2" t="str">
        <f>_xlfn.LET(_xlpm.big,IF(H49,DEC2HEX(HEX2DEC(F49),8),DEC2HEX(N49-_xlfn.XLOOKUP(P49,Data!A:A,Data!F:F),8)),_xlfn.CONCAT(MID(_xlpm.big,7,2),MID(_xlpm.big,5,2),MID(_xlpm.big,3,2),MID(_xlpm.big,1,2)))</f>
        <v>C8DD0F00</v>
      </c>
      <c r="L49" s="2">
        <f t="shared" si="1"/>
        <v>1303636</v>
      </c>
      <c r="M49" s="2">
        <f t="shared" si="2"/>
        <v>1346420</v>
      </c>
      <c r="N49" s="2">
        <f t="shared" si="3"/>
        <v>1040200</v>
      </c>
      <c r="O49" s="2" cm="1">
        <f t="array" ref="O49">_xlfn.IFS(M49&lt;Data!$F$3,0,M49&lt;Data!$F$4,1,TRUE,2)</f>
        <v>2</v>
      </c>
      <c r="P49" s="2" cm="1">
        <f t="array" ref="P49">_xlfn.IFS(H49,3,N49&lt;Data!$F$3,0,N49&lt;Data!$F$4,1,TRUE,2)</f>
        <v>0</v>
      </c>
    </row>
    <row r="50" spans="1:16">
      <c r="A50" s="1" t="s">
        <v>151</v>
      </c>
      <c r="B50" s="1" t="s">
        <v>95</v>
      </c>
      <c r="C50" s="1" t="s">
        <v>212</v>
      </c>
      <c r="D50" s="3" t="s">
        <v>1247</v>
      </c>
      <c r="E50" s="3" t="s">
        <v>1248</v>
      </c>
      <c r="F50" s="3" t="s">
        <v>213</v>
      </c>
      <c r="G50" s="2" t="str" cm="1">
        <f t="array" ref="G50">_xlfn.CONCAT(IFERROR(I50:K50,""))</f>
        <v>C2E104000200000034DA0F00</v>
      </c>
      <c r="I50" s="2" t="str">
        <f>_xlfn.LET(_xlpm.big,DEC2HEX(_xlfn.BITLSHIFT(M50-_xlfn.XLOOKUP(O50,Data!A:A,Data!F:F),4)+O50,8),_xlfn.CONCAT(MID(_xlpm.big,7,2),MID(_xlpm.big,5,2),MID(_xlpm.big,3,2),MID(_xlpm.big,1,2)))</f>
        <v>C2E10400</v>
      </c>
      <c r="J50" s="2" t="str">
        <f t="shared" si="0"/>
        <v>02000000</v>
      </c>
      <c r="K50" s="2" t="str">
        <f>_xlfn.LET(_xlpm.big,IF(H50,DEC2HEX(HEX2DEC(F50),8),DEC2HEX(N50-_xlfn.XLOOKUP(P50,Data!A:A,Data!F:F),8)),_xlfn.CONCAT(MID(_xlpm.big,7,2),MID(_xlpm.big,5,2),MID(_xlpm.big,3,2),MID(_xlpm.big,1,2)))</f>
        <v>34DA0F00</v>
      </c>
      <c r="L50" s="2">
        <f t="shared" si="1"/>
        <v>1318888</v>
      </c>
      <c r="M50" s="2">
        <f t="shared" si="2"/>
        <v>1346428</v>
      </c>
      <c r="N50" s="2">
        <f t="shared" si="3"/>
        <v>1039284</v>
      </c>
      <c r="O50" s="2" cm="1">
        <f t="array" ref="O50">_xlfn.IFS(M50&lt;Data!$F$3,0,M50&lt;Data!$F$4,1,TRUE,2)</f>
        <v>2</v>
      </c>
      <c r="P50" s="2" cm="1">
        <f t="array" ref="P50">_xlfn.IFS(H50,3,N50&lt;Data!$F$3,0,N50&lt;Data!$F$4,1,TRUE,2)</f>
        <v>0</v>
      </c>
    </row>
    <row r="51" spans="1:16">
      <c r="A51" s="1" t="s">
        <v>151</v>
      </c>
      <c r="B51" s="1" t="s">
        <v>95</v>
      </c>
      <c r="C51" s="1" t="s">
        <v>212</v>
      </c>
      <c r="D51" s="3" t="s">
        <v>1249</v>
      </c>
      <c r="E51" s="3" t="s">
        <v>1250</v>
      </c>
      <c r="F51" s="3" t="s">
        <v>213</v>
      </c>
      <c r="G51" s="2" t="str" cm="1">
        <f t="array" ref="G51">_xlfn.CONCAT(IFERROR(I51:K51,""))</f>
        <v>42E204000200000034DA0F00</v>
      </c>
      <c r="I51" s="2" t="str">
        <f>_xlfn.LET(_xlpm.big,DEC2HEX(_xlfn.BITLSHIFT(M51-_xlfn.XLOOKUP(O51,Data!A:A,Data!F:F),4)+O51,8),_xlfn.CONCAT(MID(_xlpm.big,7,2),MID(_xlpm.big,5,2),MID(_xlpm.big,3,2),MID(_xlpm.big,1,2)))</f>
        <v>42E20400</v>
      </c>
      <c r="J51" s="2" t="str">
        <f t="shared" si="0"/>
        <v>02000000</v>
      </c>
      <c r="K51" s="2" t="str">
        <f>_xlfn.LET(_xlpm.big,IF(H51,DEC2HEX(HEX2DEC(F51),8),DEC2HEX(N51-_xlfn.XLOOKUP(P51,Data!A:A,Data!F:F),8)),_xlfn.CONCAT(MID(_xlpm.big,7,2),MID(_xlpm.big,5,2),MID(_xlpm.big,3,2),MID(_xlpm.big,1,2)))</f>
        <v>34DA0F00</v>
      </c>
      <c r="L51" s="2">
        <f t="shared" si="1"/>
        <v>1318900</v>
      </c>
      <c r="M51" s="2">
        <f t="shared" si="2"/>
        <v>1346436</v>
      </c>
      <c r="N51" s="2">
        <f t="shared" si="3"/>
        <v>1039284</v>
      </c>
      <c r="O51" s="2" cm="1">
        <f t="array" ref="O51">_xlfn.IFS(M51&lt;Data!$F$3,0,M51&lt;Data!$F$4,1,TRUE,2)</f>
        <v>2</v>
      </c>
      <c r="P51" s="2" cm="1">
        <f t="array" ref="P51">_xlfn.IFS(H51,3,N51&lt;Data!$F$3,0,N51&lt;Data!$F$4,1,TRUE,2)</f>
        <v>0</v>
      </c>
    </row>
    <row r="52" spans="1:16">
      <c r="A52" s="1" t="s">
        <v>161</v>
      </c>
      <c r="B52" s="1" t="s">
        <v>547</v>
      </c>
      <c r="D52" s="3" t="s">
        <v>1251</v>
      </c>
      <c r="E52" s="3" t="s">
        <v>1252</v>
      </c>
      <c r="F52" s="3" t="s">
        <v>549</v>
      </c>
      <c r="G52" s="2" t="str" cm="1">
        <f t="array" ref="G52">_xlfn.CONCAT(IFERROR(I52:K52,""))</f>
        <v>4199090002000000C8CD0F00</v>
      </c>
      <c r="I52" s="2" t="str">
        <f>_xlfn.LET(_xlpm.big,DEC2HEX(_xlfn.BITLSHIFT(M52-_xlfn.XLOOKUP(O52,Data!A:A,Data!F:F),4)+O52,8),_xlfn.CONCAT(MID(_xlpm.big,7,2),MID(_xlpm.big,5,2),MID(_xlpm.big,3,2),MID(_xlpm.big,1,2)))</f>
        <v>41990900</v>
      </c>
      <c r="J52" s="2" t="str">
        <f t="shared" si="0"/>
        <v>02000000</v>
      </c>
      <c r="K52" s="2" t="str">
        <f>_xlfn.LET(_xlpm.big,IF(H52,DEC2HEX(HEX2DEC(F52),8),DEC2HEX(N52-_xlfn.XLOOKUP(P52,Data!A:A,Data!F:F),8)),_xlfn.CONCAT(MID(_xlpm.big,7,2),MID(_xlpm.big,5,2),MID(_xlpm.big,3,2),MID(_xlpm.big,1,2)))</f>
        <v>C8CD0F00</v>
      </c>
      <c r="L52" s="2">
        <f t="shared" si="1"/>
        <v>1320556</v>
      </c>
      <c r="M52" s="2">
        <f t="shared" si="2"/>
        <v>1104276</v>
      </c>
      <c r="N52" s="2">
        <f t="shared" si="3"/>
        <v>1036104</v>
      </c>
      <c r="O52" s="2" cm="1">
        <f t="array" ref="O52">_xlfn.IFS(M52&lt;Data!$F$3,0,M52&lt;Data!$F$4,1,TRUE,2)</f>
        <v>1</v>
      </c>
      <c r="P52" s="2" cm="1">
        <f t="array" ref="P52">_xlfn.IFS(H52,3,N52&lt;Data!$F$3,0,N52&lt;Data!$F$4,1,TRUE,2)</f>
        <v>0</v>
      </c>
    </row>
    <row r="53" spans="1:16">
      <c r="A53" s="1" t="s">
        <v>155</v>
      </c>
      <c r="B53" s="1" t="s">
        <v>547</v>
      </c>
      <c r="D53" s="3" t="s">
        <v>1253</v>
      </c>
      <c r="E53" s="3" t="s">
        <v>550</v>
      </c>
      <c r="F53" s="3" t="s">
        <v>1254</v>
      </c>
      <c r="G53" s="2" t="str" cm="1">
        <f t="array" ref="G53">_xlfn.CONCAT(IFERROR(I53:K53,""))</f>
        <v>80DDFC000202000060420000</v>
      </c>
      <c r="I53" s="2" t="str">
        <f>_xlfn.LET(_xlpm.big,DEC2HEX(_xlfn.BITLSHIFT(M53-_xlfn.XLOOKUP(O53,Data!A:A,Data!F:F),4)+O53,8),_xlfn.CONCAT(MID(_xlpm.big,7,2),MID(_xlpm.big,5,2),MID(_xlpm.big,3,2),MID(_xlpm.big,1,2)))</f>
        <v>80DDFC00</v>
      </c>
      <c r="J53" s="2" t="str">
        <f t="shared" si="0"/>
        <v>02020000</v>
      </c>
      <c r="K53" s="2" t="str">
        <f>_xlfn.LET(_xlpm.big,IF(H53,DEC2HEX(HEX2DEC(F53),8),DEC2HEX(N53-_xlfn.XLOOKUP(P53,Data!A:A,Data!F:F),8)),_xlfn.CONCAT(MID(_xlpm.big,7,2),MID(_xlpm.big,5,2),MID(_xlpm.big,3,2),MID(_xlpm.big,1,2)))</f>
        <v>60420000</v>
      </c>
      <c r="L53" s="2">
        <f t="shared" si="1"/>
        <v>1320568</v>
      </c>
      <c r="M53" s="2">
        <f t="shared" si="2"/>
        <v>1036120</v>
      </c>
      <c r="N53" s="2">
        <f t="shared" si="3"/>
        <v>1343424</v>
      </c>
      <c r="O53" s="2" cm="1">
        <f t="array" ref="O53">_xlfn.IFS(M53&lt;Data!$F$3,0,M53&lt;Data!$F$4,1,TRUE,2)</f>
        <v>0</v>
      </c>
      <c r="P53" s="2" cm="1">
        <f t="array" ref="P53">_xlfn.IFS(H53,3,N53&lt;Data!$F$3,0,N53&lt;Data!$F$4,1,TRUE,2)</f>
        <v>2</v>
      </c>
    </row>
    <row r="54" spans="1:16">
      <c r="A54" s="1" t="s">
        <v>151</v>
      </c>
      <c r="B54" s="1" t="s">
        <v>547</v>
      </c>
      <c r="C54" s="1" t="s">
        <v>548</v>
      </c>
      <c r="D54" s="3" t="s">
        <v>1255</v>
      </c>
      <c r="E54" s="3" t="s">
        <v>1256</v>
      </c>
      <c r="F54" s="3" t="s">
        <v>551</v>
      </c>
      <c r="G54" s="2" t="str" cm="1">
        <f t="array" ref="G54">_xlfn.CONCAT(IFERROR(I54:K54,""))</f>
        <v>C22604000200000024F80F00</v>
      </c>
      <c r="I54" s="2" t="str">
        <f>_xlfn.LET(_xlpm.big,DEC2HEX(_xlfn.BITLSHIFT(M54-_xlfn.XLOOKUP(O54,Data!A:A,Data!F:F),4)+O54,8),_xlfn.CONCAT(MID(_xlpm.big,7,2),MID(_xlpm.big,5,2),MID(_xlpm.big,3,2),MID(_xlpm.big,1,2)))</f>
        <v>C2260400</v>
      </c>
      <c r="J54" s="2" t="str">
        <f t="shared" si="0"/>
        <v>02000000</v>
      </c>
      <c r="K54" s="2" t="str">
        <f>_xlfn.LET(_xlpm.big,IF(H54,DEC2HEX(HEX2DEC(F54),8),DEC2HEX(N54-_xlfn.XLOOKUP(P54,Data!A:A,Data!F:F),8)),_xlfn.CONCAT(MID(_xlpm.big,7,2),MID(_xlpm.big,5,2),MID(_xlpm.big,3,2),MID(_xlpm.big,1,2)))</f>
        <v>24F80F00</v>
      </c>
      <c r="L54" s="2">
        <f t="shared" si="1"/>
        <v>1320580</v>
      </c>
      <c r="M54" s="2">
        <f t="shared" si="2"/>
        <v>1343436</v>
      </c>
      <c r="N54" s="2">
        <f t="shared" si="3"/>
        <v>1046948</v>
      </c>
      <c r="O54" s="2" cm="1">
        <f t="array" ref="O54">_xlfn.IFS(M54&lt;Data!$F$3,0,M54&lt;Data!$F$4,1,TRUE,2)</f>
        <v>2</v>
      </c>
      <c r="P54" s="2" cm="1">
        <f t="array" ref="P54">_xlfn.IFS(H54,3,N54&lt;Data!$F$3,0,N54&lt;Data!$F$4,1,TRUE,2)</f>
        <v>0</v>
      </c>
    </row>
    <row r="55" spans="1:16">
      <c r="A55" s="1" t="s">
        <v>162</v>
      </c>
      <c r="B55" s="1" t="s">
        <v>147</v>
      </c>
      <c r="C55" s="1" t="s">
        <v>53</v>
      </c>
      <c r="D55" s="3" t="s">
        <v>1257</v>
      </c>
      <c r="E55" s="3" t="s">
        <v>1258</v>
      </c>
      <c r="F55" s="3" t="s">
        <v>148</v>
      </c>
      <c r="G55" s="2" t="str" cm="1">
        <f t="array" ref="G55">_xlfn.CONCAT(IFERROR(I55:K55,""))</f>
        <v>C28B030002000000D0770D00</v>
      </c>
      <c r="I55" s="2" t="str">
        <f>_xlfn.LET(_xlpm.big,DEC2HEX(_xlfn.BITLSHIFT(M55-_xlfn.XLOOKUP(O55,Data!A:A,Data!F:F),4)+O55,8),_xlfn.CONCAT(MID(_xlpm.big,7,2),MID(_xlpm.big,5,2),MID(_xlpm.big,3,2),MID(_xlpm.big,1,2)))</f>
        <v>C28B0300</v>
      </c>
      <c r="J55" s="2" t="str">
        <f t="shared" si="0"/>
        <v>02000000</v>
      </c>
      <c r="K55" s="2" t="str">
        <f>_xlfn.LET(_xlpm.big,IF(H55,DEC2HEX(HEX2DEC(F55),8),DEC2HEX(N55-_xlfn.XLOOKUP(P55,Data!A:A,Data!F:F),8)),_xlfn.CONCAT(MID(_xlpm.big,7,2),MID(_xlpm.big,5,2),MID(_xlpm.big,3,2),MID(_xlpm.big,1,2)))</f>
        <v>D0770D00</v>
      </c>
      <c r="L55" s="2">
        <f t="shared" si="1"/>
        <v>1318300</v>
      </c>
      <c r="M55" s="2">
        <f t="shared" si="2"/>
        <v>1340956</v>
      </c>
      <c r="N55" s="2">
        <f t="shared" si="3"/>
        <v>883024</v>
      </c>
      <c r="O55" s="2" cm="1">
        <f t="array" ref="O55">_xlfn.IFS(M55&lt;Data!$F$3,0,M55&lt;Data!$F$4,1,TRUE,2)</f>
        <v>2</v>
      </c>
      <c r="P55" s="2" cm="1">
        <f t="array" ref="P55">_xlfn.IFS(H55,3,N55&lt;Data!$F$3,0,N55&lt;Data!$F$4,1,TRUE,2)</f>
        <v>0</v>
      </c>
    </row>
    <row r="56" spans="1:16">
      <c r="A56" s="1" t="s">
        <v>161</v>
      </c>
      <c r="B56" s="1" t="s">
        <v>116</v>
      </c>
      <c r="C56" s="1" t="s">
        <v>105</v>
      </c>
      <c r="D56" s="3" t="s">
        <v>1259</v>
      </c>
      <c r="E56" s="3" t="s">
        <v>1260</v>
      </c>
      <c r="F56" s="3" t="s">
        <v>164</v>
      </c>
      <c r="G56" s="2" t="str" cm="1">
        <f t="array" ref="G56">_xlfn.CONCAT(IFERROR(I56:K56,""))</f>
        <v>C18B0900020000005C2D0D00</v>
      </c>
      <c r="I56" s="2" t="str">
        <f>_xlfn.LET(_xlpm.big,DEC2HEX(_xlfn.BITLSHIFT(M56-_xlfn.XLOOKUP(O56,Data!A:A,Data!F:F),4)+O56,8),_xlfn.CONCAT(MID(_xlpm.big,7,2),MID(_xlpm.big,5,2),MID(_xlpm.big,3,2),MID(_xlpm.big,1,2)))</f>
        <v>C18B0900</v>
      </c>
      <c r="J56" s="2" t="str">
        <f t="shared" si="0"/>
        <v>02000000</v>
      </c>
      <c r="K56" s="2" t="str">
        <f>_xlfn.LET(_xlpm.big,IF(H56,DEC2HEX(HEX2DEC(F56),8),DEC2HEX(N56-_xlfn.XLOOKUP(P56,Data!A:A,Data!F:F),8)),_xlfn.CONCAT(MID(_xlpm.big,7,2),MID(_xlpm.big,5,2),MID(_xlpm.big,3,2),MID(_xlpm.big,1,2)))</f>
        <v>5C2D0D00</v>
      </c>
      <c r="L56" s="2">
        <f t="shared" si="1"/>
        <v>1318372</v>
      </c>
      <c r="M56" s="2">
        <f t="shared" si="2"/>
        <v>1104060</v>
      </c>
      <c r="N56" s="2">
        <f t="shared" si="3"/>
        <v>863964</v>
      </c>
      <c r="O56" s="2" cm="1">
        <f t="array" ref="O56">_xlfn.IFS(M56&lt;Data!$F$3,0,M56&lt;Data!$F$4,1,TRUE,2)</f>
        <v>1</v>
      </c>
      <c r="P56" s="2" cm="1">
        <f t="array" ref="P56">_xlfn.IFS(H56,3,N56&lt;Data!$F$3,0,N56&lt;Data!$F$4,1,TRUE,2)</f>
        <v>0</v>
      </c>
    </row>
    <row r="57" spans="1:16">
      <c r="A57" s="1" t="s">
        <v>151</v>
      </c>
      <c r="B57" s="1" t="s">
        <v>67</v>
      </c>
      <c r="D57" s="3" t="s">
        <v>1261</v>
      </c>
      <c r="E57" s="3" t="s">
        <v>1262</v>
      </c>
      <c r="F57" s="3" t="s">
        <v>766</v>
      </c>
      <c r="G57" s="2" t="str" cm="1">
        <f t="array" ref="G57">_xlfn.CONCAT(IFERROR(I57:K57,""))</f>
        <v>C14907000200000050850D00</v>
      </c>
      <c r="I57" s="2" t="str">
        <f>_xlfn.LET(_xlpm.big,DEC2HEX(_xlfn.BITLSHIFT(M57-_xlfn.XLOOKUP(O57,Data!A:A,Data!F:F),4)+O57,8),_xlfn.CONCAT(MID(_xlpm.big,7,2),MID(_xlpm.big,5,2),MID(_xlpm.big,3,2),MID(_xlpm.big,1,2)))</f>
        <v>C1490700</v>
      </c>
      <c r="J57" s="2" t="str">
        <f t="shared" si="0"/>
        <v>02000000</v>
      </c>
      <c r="K57" s="2" t="str">
        <f>_xlfn.LET(_xlpm.big,IF(H57,DEC2HEX(HEX2DEC(F57),8),DEC2HEX(N57-_xlfn.XLOOKUP(P57,Data!A:A,Data!F:F),8)),_xlfn.CONCAT(MID(_xlpm.big,7,2),MID(_xlpm.big,5,2),MID(_xlpm.big,3,2),MID(_xlpm.big,1,2)))</f>
        <v>50850D00</v>
      </c>
      <c r="L57" s="2">
        <f t="shared" si="1"/>
        <v>1298380</v>
      </c>
      <c r="M57" s="2">
        <f t="shared" si="2"/>
        <v>1094812</v>
      </c>
      <c r="N57" s="2">
        <f t="shared" si="3"/>
        <v>886480</v>
      </c>
      <c r="O57" s="2" cm="1">
        <f t="array" ref="O57">_xlfn.IFS(M57&lt;Data!$F$3,0,M57&lt;Data!$F$4,1,TRUE,2)</f>
        <v>1</v>
      </c>
      <c r="P57" s="2" cm="1">
        <f t="array" ref="P57">_xlfn.IFS(H57,3,N57&lt;Data!$F$3,0,N57&lt;Data!$F$4,1,TRUE,2)</f>
        <v>0</v>
      </c>
    </row>
    <row r="58" spans="1:16">
      <c r="A58" s="1" t="s">
        <v>155</v>
      </c>
      <c r="B58" s="1" t="s">
        <v>48</v>
      </c>
      <c r="D58" s="3" t="s">
        <v>1263</v>
      </c>
      <c r="E58" s="3" t="s">
        <v>640</v>
      </c>
      <c r="F58" s="3" t="s">
        <v>1264</v>
      </c>
      <c r="G58" s="2" t="str" cm="1">
        <f t="array" ref="G58">_xlfn.CONCAT(IFERROR(I58:K58,""))</f>
        <v>40B5D80002020000F0410000</v>
      </c>
      <c r="I58" s="2" t="str">
        <f>_xlfn.LET(_xlpm.big,DEC2HEX(_xlfn.BITLSHIFT(M58-_xlfn.XLOOKUP(O58,Data!A:A,Data!F:F),4)+O58,8),_xlfn.CONCAT(MID(_xlpm.big,7,2),MID(_xlpm.big,5,2),MID(_xlpm.big,3,2),MID(_xlpm.big,1,2)))</f>
        <v>40B5D800</v>
      </c>
      <c r="J58" s="2" t="str">
        <f t="shared" si="0"/>
        <v>02020000</v>
      </c>
      <c r="K58" s="2" t="str">
        <f>_xlfn.LET(_xlpm.big,IF(H58,DEC2HEX(HEX2DEC(F58),8),DEC2HEX(N58-_xlfn.XLOOKUP(P58,Data!A:A,Data!F:F),8)),_xlfn.CONCAT(MID(_xlpm.big,7,2),MID(_xlpm.big,5,2),MID(_xlpm.big,3,2),MID(_xlpm.big,1,2)))</f>
        <v>F0410000</v>
      </c>
      <c r="L58" s="2">
        <f t="shared" si="1"/>
        <v>1227040</v>
      </c>
      <c r="M58" s="2">
        <f t="shared" si="2"/>
        <v>888020</v>
      </c>
      <c r="N58" s="2">
        <f t="shared" si="3"/>
        <v>1343312</v>
      </c>
      <c r="O58" s="2" cm="1">
        <f t="array" ref="O58">_xlfn.IFS(M58&lt;Data!$F$3,0,M58&lt;Data!$F$4,1,TRUE,2)</f>
        <v>0</v>
      </c>
      <c r="P58" s="2" cm="1">
        <f t="array" ref="P58">_xlfn.IFS(H58,3,N58&lt;Data!$F$3,0,N58&lt;Data!$F$4,1,TRUE,2)</f>
        <v>2</v>
      </c>
    </row>
    <row r="59" spans="1:16">
      <c r="A59" s="1" t="s">
        <v>151</v>
      </c>
      <c r="B59" s="1" t="s">
        <v>48</v>
      </c>
      <c r="C59" s="1" t="s">
        <v>635</v>
      </c>
      <c r="D59" s="3" t="s">
        <v>1265</v>
      </c>
      <c r="E59" s="3" t="s">
        <v>1266</v>
      </c>
      <c r="F59" s="3" t="s">
        <v>641</v>
      </c>
      <c r="G59" s="2" t="str" cm="1">
        <f t="array" ref="G59">_xlfn.CONCAT(IFERROR(I59:K59,""))</f>
        <v>421F040002000000405C0D00</v>
      </c>
      <c r="I59" s="2" t="str">
        <f>_xlfn.LET(_xlpm.big,DEC2HEX(_xlfn.BITLSHIFT(M59-_xlfn.XLOOKUP(O59,Data!A:A,Data!F:F),4)+O59,8),_xlfn.CONCAT(MID(_xlpm.big,7,2),MID(_xlpm.big,5,2),MID(_xlpm.big,3,2),MID(_xlpm.big,1,2)))</f>
        <v>421F0400</v>
      </c>
      <c r="J59" s="2" t="str">
        <f t="shared" si="0"/>
        <v>02000000</v>
      </c>
      <c r="K59" s="2" t="str">
        <f>_xlfn.LET(_xlpm.big,IF(H59,DEC2HEX(HEX2DEC(F59),8),DEC2HEX(N59-_xlfn.XLOOKUP(P59,Data!A:A,Data!F:F),8)),_xlfn.CONCAT(MID(_xlpm.big,7,2),MID(_xlpm.big,5,2),MID(_xlpm.big,3,2),MID(_xlpm.big,1,2)))</f>
        <v>405C0D00</v>
      </c>
      <c r="L59" s="2">
        <f t="shared" si="1"/>
        <v>1296508</v>
      </c>
      <c r="M59" s="2">
        <f t="shared" si="2"/>
        <v>1343316</v>
      </c>
      <c r="N59" s="2">
        <f t="shared" si="3"/>
        <v>875968</v>
      </c>
      <c r="O59" s="2" cm="1">
        <f t="array" ref="O59">_xlfn.IFS(M59&lt;Data!$F$3,0,M59&lt;Data!$F$4,1,TRUE,2)</f>
        <v>2</v>
      </c>
      <c r="P59" s="2" cm="1">
        <f t="array" ref="P59">_xlfn.IFS(H59,3,N59&lt;Data!$F$3,0,N59&lt;Data!$F$4,1,TRUE,2)</f>
        <v>0</v>
      </c>
    </row>
    <row r="60" spans="1:16">
      <c r="A60" s="1" t="s">
        <v>151</v>
      </c>
      <c r="B60" s="1" t="s">
        <v>48</v>
      </c>
      <c r="C60" s="1" t="s">
        <v>639</v>
      </c>
      <c r="D60" s="3" t="s">
        <v>1267</v>
      </c>
      <c r="E60" s="3" t="s">
        <v>1268</v>
      </c>
      <c r="F60" s="3" t="s">
        <v>645</v>
      </c>
      <c r="G60" s="2" t="str" cm="1">
        <f t="array" ref="G60">_xlfn.CONCAT(IFERROR(I60:K60,""))</f>
        <v>C21F0400020000004C930D00</v>
      </c>
      <c r="I60" s="2" t="str">
        <f>_xlfn.LET(_xlpm.big,DEC2HEX(_xlfn.BITLSHIFT(M60-_xlfn.XLOOKUP(O60,Data!A:A,Data!F:F),4)+O60,8),_xlfn.CONCAT(MID(_xlpm.big,7,2),MID(_xlpm.big,5,2),MID(_xlpm.big,3,2),MID(_xlpm.big,1,2)))</f>
        <v>C21F0400</v>
      </c>
      <c r="J60" s="2" t="str">
        <f t="shared" si="0"/>
        <v>02000000</v>
      </c>
      <c r="K60" s="2" t="str">
        <f>_xlfn.LET(_xlpm.big,IF(H60,DEC2HEX(HEX2DEC(F60),8),DEC2HEX(N60-_xlfn.XLOOKUP(P60,Data!A:A,Data!F:F),8)),_xlfn.CONCAT(MID(_xlpm.big,7,2),MID(_xlpm.big,5,2),MID(_xlpm.big,3,2),MID(_xlpm.big,1,2)))</f>
        <v>4C930D00</v>
      </c>
      <c r="L60" s="2">
        <f t="shared" si="1"/>
        <v>1299196</v>
      </c>
      <c r="M60" s="2">
        <f t="shared" si="2"/>
        <v>1343324</v>
      </c>
      <c r="N60" s="2">
        <f t="shared" si="3"/>
        <v>890060</v>
      </c>
      <c r="O60" s="2" cm="1">
        <f t="array" ref="O60">_xlfn.IFS(M60&lt;Data!$F$3,0,M60&lt;Data!$F$4,1,TRUE,2)</f>
        <v>2</v>
      </c>
      <c r="P60" s="2" cm="1">
        <f t="array" ref="P60">_xlfn.IFS(H60,3,N60&lt;Data!$F$3,0,N60&lt;Data!$F$4,1,TRUE,2)</f>
        <v>0</v>
      </c>
    </row>
    <row r="61" spans="1:16">
      <c r="A61" s="1" t="s">
        <v>151</v>
      </c>
      <c r="B61" s="1" t="s">
        <v>48</v>
      </c>
      <c r="C61" s="1" t="s">
        <v>638</v>
      </c>
      <c r="D61" s="3" t="s">
        <v>1269</v>
      </c>
      <c r="E61" s="3" t="s">
        <v>1270</v>
      </c>
      <c r="F61" s="3" t="s">
        <v>644</v>
      </c>
      <c r="G61" s="2" t="str" cm="1">
        <f t="array" ref="G61">_xlfn.CONCAT(IFERROR(I61:K61,""))</f>
        <v>422004000200000030F90500</v>
      </c>
      <c r="I61" s="2" t="str">
        <f>_xlfn.LET(_xlpm.big,DEC2HEX(_xlfn.BITLSHIFT(M61-_xlfn.XLOOKUP(O61,Data!A:A,Data!F:F),4)+O61,8),_xlfn.CONCAT(MID(_xlpm.big,7,2),MID(_xlpm.big,5,2),MID(_xlpm.big,3,2),MID(_xlpm.big,1,2)))</f>
        <v>42200400</v>
      </c>
      <c r="J61" s="2" t="str">
        <f t="shared" si="0"/>
        <v>02000000</v>
      </c>
      <c r="K61" s="2" t="str">
        <f>_xlfn.LET(_xlpm.big,IF(H61,DEC2HEX(HEX2DEC(F61),8),DEC2HEX(N61-_xlfn.XLOOKUP(P61,Data!A:A,Data!F:F),8)),_xlfn.CONCAT(MID(_xlpm.big,7,2),MID(_xlpm.big,5,2),MID(_xlpm.big,3,2),MID(_xlpm.big,1,2)))</f>
        <v>30F90500</v>
      </c>
      <c r="L61" s="2">
        <f t="shared" si="1"/>
        <v>1300612</v>
      </c>
      <c r="M61" s="2">
        <f t="shared" si="2"/>
        <v>1343332</v>
      </c>
      <c r="N61" s="2">
        <f t="shared" si="3"/>
        <v>391856</v>
      </c>
      <c r="O61" s="2" cm="1">
        <f t="array" ref="O61">_xlfn.IFS(M61&lt;Data!$F$3,0,M61&lt;Data!$F$4,1,TRUE,2)</f>
        <v>2</v>
      </c>
      <c r="P61" s="2" cm="1">
        <f t="array" ref="P61">_xlfn.IFS(H61,3,N61&lt;Data!$F$3,0,N61&lt;Data!$F$4,1,TRUE,2)</f>
        <v>0</v>
      </c>
    </row>
    <row r="62" spans="1:16">
      <c r="A62" s="1" t="s">
        <v>151</v>
      </c>
      <c r="B62" s="1" t="s">
        <v>48</v>
      </c>
      <c r="C62" s="1" t="s">
        <v>637</v>
      </c>
      <c r="D62" s="3" t="s">
        <v>1271</v>
      </c>
      <c r="E62" s="3" t="s">
        <v>1272</v>
      </c>
      <c r="F62" s="3" t="s">
        <v>643</v>
      </c>
      <c r="G62" s="2" t="str" cm="1">
        <f t="array" ref="G62">_xlfn.CONCAT(IFERROR(I62:K62,""))</f>
        <v>C220040002000000C8BA0D00</v>
      </c>
      <c r="I62" s="2" t="str">
        <f>_xlfn.LET(_xlpm.big,DEC2HEX(_xlfn.BITLSHIFT(M62-_xlfn.XLOOKUP(O62,Data!A:A,Data!F:F),4)+O62,8),_xlfn.CONCAT(MID(_xlpm.big,7,2),MID(_xlpm.big,5,2),MID(_xlpm.big,3,2),MID(_xlpm.big,1,2)))</f>
        <v>C2200400</v>
      </c>
      <c r="J62" s="2" t="str">
        <f t="shared" si="0"/>
        <v>02000000</v>
      </c>
      <c r="K62" s="2" t="str">
        <f>_xlfn.LET(_xlpm.big,IF(H62,DEC2HEX(HEX2DEC(F62),8),DEC2HEX(N62-_xlfn.XLOOKUP(P62,Data!A:A,Data!F:F),8)),_xlfn.CONCAT(MID(_xlpm.big,7,2),MID(_xlpm.big,5,2),MID(_xlpm.big,3,2),MID(_xlpm.big,1,2)))</f>
        <v>C8BA0D00</v>
      </c>
      <c r="L62" s="2">
        <f t="shared" si="1"/>
        <v>1301788</v>
      </c>
      <c r="M62" s="2">
        <f t="shared" si="2"/>
        <v>1343340</v>
      </c>
      <c r="N62" s="2">
        <f t="shared" si="3"/>
        <v>900168</v>
      </c>
      <c r="O62" s="2" cm="1">
        <f t="array" ref="O62">_xlfn.IFS(M62&lt;Data!$F$3,0,M62&lt;Data!$F$4,1,TRUE,2)</f>
        <v>2</v>
      </c>
      <c r="P62" s="2" cm="1">
        <f t="array" ref="P62">_xlfn.IFS(H62,3,N62&lt;Data!$F$3,0,N62&lt;Data!$F$4,1,TRUE,2)</f>
        <v>0</v>
      </c>
    </row>
    <row r="63" spans="1:16">
      <c r="A63" s="1" t="s">
        <v>151</v>
      </c>
      <c r="B63" s="1" t="s">
        <v>48</v>
      </c>
      <c r="C63" s="1" t="s">
        <v>636</v>
      </c>
      <c r="D63" s="3" t="s">
        <v>1273</v>
      </c>
      <c r="E63" s="3" t="s">
        <v>1274</v>
      </c>
      <c r="F63" s="3" t="s">
        <v>642</v>
      </c>
      <c r="G63" s="2" t="str" cm="1">
        <f t="array" ref="G63">_xlfn.CONCAT(IFERROR(I63:K63,""))</f>
        <v>4221040002000000D0C50D00</v>
      </c>
      <c r="I63" s="2" t="str">
        <f>_xlfn.LET(_xlpm.big,DEC2HEX(_xlfn.BITLSHIFT(M63-_xlfn.XLOOKUP(O63,Data!A:A,Data!F:F),4)+O63,8),_xlfn.CONCAT(MID(_xlpm.big,7,2),MID(_xlpm.big,5,2),MID(_xlpm.big,3,2),MID(_xlpm.big,1,2)))</f>
        <v>42210400</v>
      </c>
      <c r="J63" s="2" t="str">
        <f t="shared" si="0"/>
        <v>02000000</v>
      </c>
      <c r="K63" s="2" t="str">
        <f>_xlfn.LET(_xlpm.big,IF(H63,DEC2HEX(HEX2DEC(F63),8),DEC2HEX(N63-_xlfn.XLOOKUP(P63,Data!A:A,Data!F:F),8)),_xlfn.CONCAT(MID(_xlpm.big,7,2),MID(_xlpm.big,5,2),MID(_xlpm.big,3,2),MID(_xlpm.big,1,2)))</f>
        <v>D0C50D00</v>
      </c>
      <c r="L63" s="2">
        <f t="shared" si="1"/>
        <v>1302388</v>
      </c>
      <c r="M63" s="2">
        <f t="shared" si="2"/>
        <v>1343348</v>
      </c>
      <c r="N63" s="2">
        <f t="shared" si="3"/>
        <v>902992</v>
      </c>
      <c r="O63" s="2" cm="1">
        <f t="array" ref="O63">_xlfn.IFS(M63&lt;Data!$F$3,0,M63&lt;Data!$F$4,1,TRUE,2)</f>
        <v>2</v>
      </c>
      <c r="P63" s="2" cm="1">
        <f t="array" ref="P63">_xlfn.IFS(H63,3,N63&lt;Data!$F$3,0,N63&lt;Data!$F$4,1,TRUE,2)</f>
        <v>0</v>
      </c>
    </row>
    <row r="64" spans="1:16">
      <c r="A64" s="1" t="s">
        <v>151</v>
      </c>
      <c r="B64" s="1" t="s">
        <v>48</v>
      </c>
      <c r="C64" s="1" t="s">
        <v>646</v>
      </c>
      <c r="D64" s="3" t="s">
        <v>1275</v>
      </c>
      <c r="E64" s="3" t="s">
        <v>1276</v>
      </c>
      <c r="F64" s="3" t="s">
        <v>647</v>
      </c>
      <c r="G64" s="2" t="str" cm="1">
        <f t="array" ref="G64">_xlfn.CONCAT(IFERROR(I64:K64,""))</f>
        <v>C22104000200000010F90F00</v>
      </c>
      <c r="I64" s="2" t="str">
        <f>_xlfn.LET(_xlpm.big,DEC2HEX(_xlfn.BITLSHIFT(M64-_xlfn.XLOOKUP(O64,Data!A:A,Data!F:F),4)+O64,8),_xlfn.CONCAT(MID(_xlpm.big,7,2),MID(_xlpm.big,5,2),MID(_xlpm.big,3,2),MID(_xlpm.big,1,2)))</f>
        <v>C2210400</v>
      </c>
      <c r="J64" s="2" t="str">
        <f t="shared" si="0"/>
        <v>02000000</v>
      </c>
      <c r="K64" s="2" t="str">
        <f>_xlfn.LET(_xlpm.big,IF(H64,DEC2HEX(HEX2DEC(F64),8),DEC2HEX(N64-_xlfn.XLOOKUP(P64,Data!A:A,Data!F:F),8)),_xlfn.CONCAT(MID(_xlpm.big,7,2),MID(_xlpm.big,5,2),MID(_xlpm.big,3,2),MID(_xlpm.big,1,2)))</f>
        <v>10F90F00</v>
      </c>
      <c r="L64" s="2">
        <f t="shared" si="1"/>
        <v>1321168</v>
      </c>
      <c r="M64" s="2">
        <f t="shared" si="2"/>
        <v>1343356</v>
      </c>
      <c r="N64" s="2">
        <f t="shared" si="3"/>
        <v>1047184</v>
      </c>
      <c r="O64" s="2" cm="1">
        <f t="array" ref="O64">_xlfn.IFS(M64&lt;Data!$F$3,0,M64&lt;Data!$F$4,1,TRUE,2)</f>
        <v>2</v>
      </c>
      <c r="P64" s="2" cm="1">
        <f t="array" ref="P64">_xlfn.IFS(H64,3,N64&lt;Data!$F$3,0,N64&lt;Data!$F$4,1,TRUE,2)</f>
        <v>0</v>
      </c>
    </row>
    <row r="65" spans="1:16">
      <c r="A65" s="1" t="s">
        <v>155</v>
      </c>
      <c r="B65" s="1" t="s">
        <v>74</v>
      </c>
      <c r="D65" s="3" t="s">
        <v>1277</v>
      </c>
      <c r="E65" s="3" t="s">
        <v>454</v>
      </c>
      <c r="F65" s="3" t="s">
        <v>1278</v>
      </c>
      <c r="G65" s="2" t="str" cm="1">
        <f t="array" ref="G65">_xlfn.CONCAT(IFERROR(I65:K65,""))</f>
        <v>C02DC100020100004C9F0000</v>
      </c>
      <c r="I65" s="2" t="str">
        <f>_xlfn.LET(_xlpm.big,DEC2HEX(_xlfn.BITLSHIFT(M65-_xlfn.XLOOKUP(O65,Data!A:A,Data!F:F),4)+O65,8),_xlfn.CONCAT(MID(_xlpm.big,7,2),MID(_xlpm.big,5,2),MID(_xlpm.big,3,2),MID(_xlpm.big,1,2)))</f>
        <v>C02DC100</v>
      </c>
      <c r="J65" s="2" t="str">
        <f t="shared" si="0"/>
        <v>02010000</v>
      </c>
      <c r="K65" s="2" t="str">
        <f>_xlfn.LET(_xlpm.big,IF(H65,DEC2HEX(HEX2DEC(F65),8),DEC2HEX(N65-_xlfn.XLOOKUP(P65,Data!A:A,Data!F:F),8)),_xlfn.CONCAT(MID(_xlpm.big,7,2),MID(_xlpm.big,5,2),MID(_xlpm.big,3,2),MID(_xlpm.big,1,2)))</f>
        <v>4C9F0000</v>
      </c>
      <c r="L65" s="2">
        <f t="shared" si="1"/>
        <v>1229608</v>
      </c>
      <c r="M65" s="2">
        <f t="shared" si="2"/>
        <v>791644</v>
      </c>
      <c r="N65" s="2">
        <f t="shared" si="3"/>
        <v>1105740</v>
      </c>
      <c r="O65" s="2" cm="1">
        <f t="array" ref="O65">_xlfn.IFS(M65&lt;Data!$F$3,0,M65&lt;Data!$F$4,1,TRUE,2)</f>
        <v>0</v>
      </c>
      <c r="P65" s="2" cm="1">
        <f t="array" ref="P65">_xlfn.IFS(H65,3,N65&lt;Data!$F$3,0,N65&lt;Data!$F$4,1,TRUE,2)</f>
        <v>1</v>
      </c>
    </row>
    <row r="66" spans="1:16">
      <c r="A66" s="1" t="s">
        <v>151</v>
      </c>
      <c r="B66" s="1" t="s">
        <v>74</v>
      </c>
      <c r="C66" s="1" t="s">
        <v>445</v>
      </c>
      <c r="D66" s="3" t="s">
        <v>1279</v>
      </c>
      <c r="E66" s="3" t="s">
        <v>1280</v>
      </c>
      <c r="F66" s="3" t="s">
        <v>462</v>
      </c>
      <c r="G66" s="2" t="str" cm="1">
        <f t="array" ref="G66">_xlfn.CONCAT(IFERROR(I66:K66,""))</f>
        <v>01F6090002000000ECF50C00</v>
      </c>
      <c r="I66" s="2" t="str">
        <f>_xlfn.LET(_xlpm.big,DEC2HEX(_xlfn.BITLSHIFT(M66-_xlfn.XLOOKUP(O66,Data!A:A,Data!F:F),4)+O66,8),_xlfn.CONCAT(MID(_xlpm.big,7,2),MID(_xlpm.big,5,2),MID(_xlpm.big,3,2),MID(_xlpm.big,1,2)))</f>
        <v>01F60900</v>
      </c>
      <c r="J66" s="2" t="str">
        <f t="shared" ref="J66:J129" si="4">_xlfn.CONCAT("02",DEC2HEX(P66,2),"0000")</f>
        <v>02000000</v>
      </c>
      <c r="K66" s="2" t="str">
        <f>_xlfn.LET(_xlpm.big,IF(H66,DEC2HEX(HEX2DEC(F66),8),DEC2HEX(N66-_xlfn.XLOOKUP(P66,Data!A:A,Data!F:F),8)),_xlfn.CONCAT(MID(_xlpm.big,7,2),MID(_xlpm.big,5,2),MID(_xlpm.big,3,2),MID(_xlpm.big,1,2)))</f>
        <v>ECF50C00</v>
      </c>
      <c r="L66" s="2">
        <f t="shared" ref="L66:L129" si="5">HEX2DEC(D66)</f>
        <v>1294000</v>
      </c>
      <c r="M66" s="2">
        <f t="shared" ref="M66:M129" si="6">HEX2DEC(E66)</f>
        <v>1105760</v>
      </c>
      <c r="N66" s="2">
        <f t="shared" ref="N66:N129" si="7">HEX2DEC(F66)</f>
        <v>849772</v>
      </c>
      <c r="O66" s="2" cm="1">
        <f t="array" ref="O66">_xlfn.IFS(M66&lt;Data!$F$3,0,M66&lt;Data!$F$4,1,TRUE,2)</f>
        <v>1</v>
      </c>
      <c r="P66" s="2" cm="1">
        <f t="array" ref="P66">_xlfn.IFS(H66,3,N66&lt;Data!$F$3,0,N66&lt;Data!$F$4,1,TRUE,2)</f>
        <v>0</v>
      </c>
    </row>
    <row r="67" spans="1:16">
      <c r="A67" s="1" t="s">
        <v>151</v>
      </c>
      <c r="B67" s="1" t="s">
        <v>457</v>
      </c>
      <c r="C67" s="1" t="s">
        <v>448</v>
      </c>
      <c r="D67" s="3" t="s">
        <v>1281</v>
      </c>
      <c r="E67" s="3" t="s">
        <v>1282</v>
      </c>
      <c r="F67" s="3" t="s">
        <v>447</v>
      </c>
      <c r="G67" s="2" t="str" cm="1">
        <f t="array" ref="G67">_xlfn.CONCAT(IFERROR(I67:K67,""))</f>
        <v>01F50900020000006C140D00</v>
      </c>
      <c r="I67" s="2" t="str">
        <f>_xlfn.LET(_xlpm.big,DEC2HEX(_xlfn.BITLSHIFT(M67-_xlfn.XLOOKUP(O67,Data!A:A,Data!F:F),4)+O67,8),_xlfn.CONCAT(MID(_xlpm.big,7,2),MID(_xlpm.big,5,2),MID(_xlpm.big,3,2),MID(_xlpm.big,1,2)))</f>
        <v>01F50900</v>
      </c>
      <c r="J67" s="2" t="str">
        <f t="shared" si="4"/>
        <v>02000000</v>
      </c>
      <c r="K67" s="2" t="str">
        <f>_xlfn.LET(_xlpm.big,IF(H67,DEC2HEX(HEX2DEC(F67),8),DEC2HEX(N67-_xlfn.XLOOKUP(P67,Data!A:A,Data!F:F),8)),_xlfn.CONCAT(MID(_xlpm.big,7,2),MID(_xlpm.big,5,2),MID(_xlpm.big,3,2),MID(_xlpm.big,1,2)))</f>
        <v>6C140D00</v>
      </c>
      <c r="L67" s="2">
        <f t="shared" si="5"/>
        <v>1292848</v>
      </c>
      <c r="M67" s="2">
        <f t="shared" si="6"/>
        <v>1105744</v>
      </c>
      <c r="N67" s="2">
        <f t="shared" si="7"/>
        <v>857580</v>
      </c>
      <c r="O67" s="2" cm="1">
        <f t="array" ref="O67">_xlfn.IFS(M67&lt;Data!$F$3,0,M67&lt;Data!$F$4,1,TRUE,2)</f>
        <v>1</v>
      </c>
      <c r="P67" s="2" cm="1">
        <f t="array" ref="P67">_xlfn.IFS(H67,3,N67&lt;Data!$F$3,0,N67&lt;Data!$F$4,1,TRUE,2)</f>
        <v>0</v>
      </c>
    </row>
    <row r="68" spans="1:16">
      <c r="A68" s="1" t="s">
        <v>151</v>
      </c>
      <c r="B68" s="1" t="s">
        <v>457</v>
      </c>
      <c r="C68" s="1" t="s">
        <v>825</v>
      </c>
      <c r="D68" s="3" t="s">
        <v>1283</v>
      </c>
      <c r="E68" s="3" t="s">
        <v>1284</v>
      </c>
      <c r="F68" s="3" t="s">
        <v>826</v>
      </c>
      <c r="G68" s="2" t="str" cm="1">
        <f t="array" ref="G68">_xlfn.CONCAT(IFERROR(I68:K68,""))</f>
        <v>81F5090002000000E0071000</v>
      </c>
      <c r="I68" s="2" t="str">
        <f>_xlfn.LET(_xlpm.big,DEC2HEX(_xlfn.BITLSHIFT(M68-_xlfn.XLOOKUP(O68,Data!A:A,Data!F:F),4)+O68,8),_xlfn.CONCAT(MID(_xlpm.big,7,2),MID(_xlpm.big,5,2),MID(_xlpm.big,3,2),MID(_xlpm.big,1,2)))</f>
        <v>81F50900</v>
      </c>
      <c r="J68" s="2" t="str">
        <f t="shared" si="4"/>
        <v>02000000</v>
      </c>
      <c r="K68" s="2" t="str">
        <f>_xlfn.LET(_xlpm.big,IF(H68,DEC2HEX(HEX2DEC(F68),8),DEC2HEX(N68-_xlfn.XLOOKUP(P68,Data!A:A,Data!F:F),8)),_xlfn.CONCAT(MID(_xlpm.big,7,2),MID(_xlpm.big,5,2),MID(_xlpm.big,3,2),MID(_xlpm.big,1,2)))</f>
        <v>E0071000</v>
      </c>
      <c r="L68" s="2">
        <f t="shared" si="5"/>
        <v>1293376</v>
      </c>
      <c r="M68" s="2">
        <f t="shared" si="6"/>
        <v>1105752</v>
      </c>
      <c r="N68" s="2">
        <f t="shared" si="7"/>
        <v>1050976</v>
      </c>
      <c r="O68" s="2" cm="1">
        <f t="array" ref="O68">_xlfn.IFS(M68&lt;Data!$F$3,0,M68&lt;Data!$F$4,1,TRUE,2)</f>
        <v>1</v>
      </c>
      <c r="P68" s="2" cm="1">
        <f t="array" ref="P68">_xlfn.IFS(H68,3,N68&lt;Data!$F$3,0,N68&lt;Data!$F$4,1,TRUE,2)</f>
        <v>0</v>
      </c>
    </row>
    <row r="69" spans="1:16">
      <c r="A69" s="1" t="s">
        <v>161</v>
      </c>
      <c r="B69" s="1" t="s">
        <v>580</v>
      </c>
      <c r="D69" s="3" t="s">
        <v>1285</v>
      </c>
      <c r="E69" s="3" t="s">
        <v>1286</v>
      </c>
      <c r="F69" s="3" t="s">
        <v>583</v>
      </c>
      <c r="G69" s="2" t="str" cm="1">
        <f t="array" ref="G69">_xlfn.CONCAT(IFERROR(I69:K69,""))</f>
        <v>419B090002000000DCE00C00</v>
      </c>
      <c r="I69" s="2" t="str">
        <f>_xlfn.LET(_xlpm.big,DEC2HEX(_xlfn.BITLSHIFT(M69-_xlfn.XLOOKUP(O69,Data!A:A,Data!F:F),4)+O69,8),_xlfn.CONCAT(MID(_xlpm.big,7,2),MID(_xlpm.big,5,2),MID(_xlpm.big,3,2),MID(_xlpm.big,1,2)))</f>
        <v>419B0900</v>
      </c>
      <c r="J69" s="2" t="str">
        <f t="shared" si="4"/>
        <v>02000000</v>
      </c>
      <c r="K69" s="2" t="str">
        <f>_xlfn.LET(_xlpm.big,IF(H69,DEC2HEX(HEX2DEC(F69),8),DEC2HEX(N69-_xlfn.XLOOKUP(P69,Data!A:A,Data!F:F),8)),_xlfn.CONCAT(MID(_xlpm.big,7,2),MID(_xlpm.big,5,2),MID(_xlpm.big,3,2),MID(_xlpm.big,1,2)))</f>
        <v>DCE00C00</v>
      </c>
      <c r="L69" s="2">
        <f t="shared" si="5"/>
        <v>1320796</v>
      </c>
      <c r="M69" s="2">
        <f t="shared" si="6"/>
        <v>1104308</v>
      </c>
      <c r="N69" s="2">
        <f t="shared" si="7"/>
        <v>844380</v>
      </c>
      <c r="O69" s="2" cm="1">
        <f t="array" ref="O69">_xlfn.IFS(M69&lt;Data!$F$3,0,M69&lt;Data!$F$4,1,TRUE,2)</f>
        <v>1</v>
      </c>
      <c r="P69" s="2" cm="1">
        <f t="array" ref="P69">_xlfn.IFS(H69,3,N69&lt;Data!$F$3,0,N69&lt;Data!$F$4,1,TRUE,2)</f>
        <v>0</v>
      </c>
    </row>
    <row r="70" spans="1:16">
      <c r="A70" s="1" t="s">
        <v>155</v>
      </c>
      <c r="B70" s="1" t="s">
        <v>580</v>
      </c>
      <c r="D70" s="3" t="s">
        <v>1287</v>
      </c>
      <c r="E70" s="3" t="s">
        <v>584</v>
      </c>
      <c r="F70" s="3" t="s">
        <v>1288</v>
      </c>
      <c r="G70" s="2" t="str" cm="1">
        <f t="array" ref="G70">_xlfn.CONCAT(IFERROR(I70:K70,""))</f>
        <v>C00ECE0002020000A8460000</v>
      </c>
      <c r="I70" s="2" t="str">
        <f>_xlfn.LET(_xlpm.big,DEC2HEX(_xlfn.BITLSHIFT(M70-_xlfn.XLOOKUP(O70,Data!A:A,Data!F:F),4)+O70,8),_xlfn.CONCAT(MID(_xlpm.big,7,2),MID(_xlpm.big,5,2),MID(_xlpm.big,3,2),MID(_xlpm.big,1,2)))</f>
        <v>C00ECE00</v>
      </c>
      <c r="J70" s="2" t="str">
        <f t="shared" si="4"/>
        <v>02020000</v>
      </c>
      <c r="K70" s="2" t="str">
        <f>_xlfn.LET(_xlpm.big,IF(H70,DEC2HEX(HEX2DEC(F70),8),DEC2HEX(N70-_xlfn.XLOOKUP(P70,Data!A:A,Data!F:F),8)),_xlfn.CONCAT(MID(_xlpm.big,7,2),MID(_xlpm.big,5,2),MID(_xlpm.big,3,2),MID(_xlpm.big,1,2)))</f>
        <v>A8460000</v>
      </c>
      <c r="L70" s="2">
        <f t="shared" si="5"/>
        <v>1320808</v>
      </c>
      <c r="M70" s="2">
        <f t="shared" si="6"/>
        <v>844396</v>
      </c>
      <c r="N70" s="2">
        <f t="shared" si="7"/>
        <v>1344520</v>
      </c>
      <c r="O70" s="2" cm="1">
        <f t="array" ref="O70">_xlfn.IFS(M70&lt;Data!$F$3,0,M70&lt;Data!$F$4,1,TRUE,2)</f>
        <v>0</v>
      </c>
      <c r="P70" s="2" cm="1">
        <f t="array" ref="P70">_xlfn.IFS(H70,3,N70&lt;Data!$F$3,0,N70&lt;Data!$F$4,1,TRUE,2)</f>
        <v>2</v>
      </c>
    </row>
    <row r="71" spans="1:16">
      <c r="A71" s="1" t="s">
        <v>151</v>
      </c>
      <c r="B71" s="1" t="s">
        <v>580</v>
      </c>
      <c r="C71" s="1" t="s">
        <v>581</v>
      </c>
      <c r="D71" s="3" t="s">
        <v>1289</v>
      </c>
      <c r="E71" s="3" t="s">
        <v>1290</v>
      </c>
      <c r="F71" s="3" t="s">
        <v>582</v>
      </c>
      <c r="G71" s="2" t="str" cm="1">
        <f t="array" ref="G71">_xlfn.CONCAT(IFERROR(I71:K71,""))</f>
        <v>C26A04000200000000030D00</v>
      </c>
      <c r="I71" s="2" t="str">
        <f>_xlfn.LET(_xlpm.big,DEC2HEX(_xlfn.BITLSHIFT(M71-_xlfn.XLOOKUP(O71,Data!A:A,Data!F:F),4)+O71,8),_xlfn.CONCAT(MID(_xlpm.big,7,2),MID(_xlpm.big,5,2),MID(_xlpm.big,3,2),MID(_xlpm.big,1,2)))</f>
        <v>C26A0400</v>
      </c>
      <c r="J71" s="2" t="str">
        <f t="shared" si="4"/>
        <v>02000000</v>
      </c>
      <c r="K71" s="2" t="str">
        <f>_xlfn.LET(_xlpm.big,IF(H71,DEC2HEX(HEX2DEC(F71),8),DEC2HEX(N71-_xlfn.XLOOKUP(P71,Data!A:A,Data!F:F),8)),_xlfn.CONCAT(MID(_xlpm.big,7,2),MID(_xlpm.big,5,2),MID(_xlpm.big,3,2),MID(_xlpm.big,1,2)))</f>
        <v>00030D00</v>
      </c>
      <c r="L71" s="2">
        <f t="shared" si="5"/>
        <v>1320820</v>
      </c>
      <c r="M71" s="2">
        <f t="shared" si="6"/>
        <v>1344524</v>
      </c>
      <c r="N71" s="2">
        <f t="shared" si="7"/>
        <v>853120</v>
      </c>
      <c r="O71" s="2" cm="1">
        <f t="array" ref="O71">_xlfn.IFS(M71&lt;Data!$F$3,0,M71&lt;Data!$F$4,1,TRUE,2)</f>
        <v>2</v>
      </c>
      <c r="P71" s="2" cm="1">
        <f t="array" ref="P71">_xlfn.IFS(H71,3,N71&lt;Data!$F$3,0,N71&lt;Data!$F$4,1,TRUE,2)</f>
        <v>0</v>
      </c>
    </row>
    <row r="72" spans="1:16">
      <c r="A72" s="1" t="s">
        <v>155</v>
      </c>
      <c r="B72" s="1" t="s">
        <v>94</v>
      </c>
      <c r="D72" s="3" t="s">
        <v>1291</v>
      </c>
      <c r="E72" s="3" t="s">
        <v>467</v>
      </c>
      <c r="F72" s="3" t="s">
        <v>1292</v>
      </c>
      <c r="G72" s="2" t="str" cm="1">
        <f t="array" ref="G72">_xlfn.CONCAT(IFERROR(I72:K72,""))</f>
        <v>C0D4D9000202000010500000</v>
      </c>
      <c r="I72" s="2" t="str">
        <f>_xlfn.LET(_xlpm.big,DEC2HEX(_xlfn.BITLSHIFT(M72-_xlfn.XLOOKUP(O72,Data!A:A,Data!F:F),4)+O72,8),_xlfn.CONCAT(MID(_xlpm.big,7,2),MID(_xlpm.big,5,2),MID(_xlpm.big,3,2),MID(_xlpm.big,1,2)))</f>
        <v>C0D4D900</v>
      </c>
      <c r="J72" s="2" t="str">
        <f t="shared" si="4"/>
        <v>02020000</v>
      </c>
      <c r="K72" s="2" t="str">
        <f>_xlfn.LET(_xlpm.big,IF(H72,DEC2HEX(HEX2DEC(F72),8),DEC2HEX(N72-_xlfn.XLOOKUP(P72,Data!A:A,Data!F:F),8)),_xlfn.CONCAT(MID(_xlpm.big,7,2),MID(_xlpm.big,5,2),MID(_xlpm.big,3,2),MID(_xlpm.big,1,2)))</f>
        <v>10500000</v>
      </c>
      <c r="L72" s="2">
        <f t="shared" si="5"/>
        <v>1227568</v>
      </c>
      <c r="M72" s="2">
        <f t="shared" si="6"/>
        <v>892620</v>
      </c>
      <c r="N72" s="2">
        <f t="shared" si="7"/>
        <v>1346928</v>
      </c>
      <c r="O72" s="2" cm="1">
        <f t="array" ref="O72">_xlfn.IFS(M72&lt;Data!$F$3,0,M72&lt;Data!$F$4,1,TRUE,2)</f>
        <v>0</v>
      </c>
      <c r="P72" s="2" cm="1">
        <f t="array" ref="P72">_xlfn.IFS(H72,3,N72&lt;Data!$F$3,0,N72&lt;Data!$F$4,1,TRUE,2)</f>
        <v>2</v>
      </c>
    </row>
    <row r="73" spans="1:16">
      <c r="A73" s="1" t="s">
        <v>151</v>
      </c>
      <c r="B73" s="1" t="s">
        <v>94</v>
      </c>
      <c r="C73" s="1" t="s">
        <v>471</v>
      </c>
      <c r="D73" s="3" t="s">
        <v>1293</v>
      </c>
      <c r="E73" s="3" t="s">
        <v>1294</v>
      </c>
      <c r="F73" s="3" t="s">
        <v>484</v>
      </c>
      <c r="G73" s="2" t="str" cm="1">
        <f t="array" ref="G73">_xlfn.CONCAT(IFERROR(I73:K73,""))</f>
        <v>C202050002000000B4DE0D00</v>
      </c>
      <c r="I73" s="2" t="str">
        <f>_xlfn.LET(_xlpm.big,DEC2HEX(_xlfn.BITLSHIFT(M73-_xlfn.XLOOKUP(O73,Data!A:A,Data!F:F),4)+O73,8),_xlfn.CONCAT(MID(_xlpm.big,7,2),MID(_xlpm.big,5,2),MID(_xlpm.big,3,2),MID(_xlpm.big,1,2)))</f>
        <v>C2020500</v>
      </c>
      <c r="J73" s="2" t="str">
        <f t="shared" si="4"/>
        <v>02000000</v>
      </c>
      <c r="K73" s="2" t="str">
        <f>_xlfn.LET(_xlpm.big,IF(H73,DEC2HEX(HEX2DEC(F73),8),DEC2HEX(N73-_xlfn.XLOOKUP(P73,Data!A:A,Data!F:F),8)),_xlfn.CONCAT(MID(_xlpm.big,7,2),MID(_xlpm.big,5,2),MID(_xlpm.big,3,2),MID(_xlpm.big,1,2)))</f>
        <v>B4DE0D00</v>
      </c>
      <c r="L73" s="2">
        <f t="shared" si="5"/>
        <v>1303372</v>
      </c>
      <c r="M73" s="2">
        <f t="shared" si="6"/>
        <v>1346956</v>
      </c>
      <c r="N73" s="2">
        <f t="shared" si="7"/>
        <v>909364</v>
      </c>
      <c r="O73" s="2" cm="1">
        <f t="array" ref="O73">_xlfn.IFS(M73&lt;Data!$F$3,0,M73&lt;Data!$F$4,1,TRUE,2)</f>
        <v>2</v>
      </c>
      <c r="P73" s="2" cm="1">
        <f t="array" ref="P73">_xlfn.IFS(H73,3,N73&lt;Data!$F$3,0,N73&lt;Data!$F$4,1,TRUE,2)</f>
        <v>0</v>
      </c>
    </row>
    <row r="74" spans="1:16">
      <c r="A74" s="1" t="s">
        <v>151</v>
      </c>
      <c r="B74" s="1" t="s">
        <v>94</v>
      </c>
      <c r="C74" s="1" t="s">
        <v>468</v>
      </c>
      <c r="D74" s="3" t="s">
        <v>1295</v>
      </c>
      <c r="E74" s="3" t="s">
        <v>1296</v>
      </c>
      <c r="F74" s="3" t="s">
        <v>481</v>
      </c>
      <c r="G74" s="2" t="str" cm="1">
        <f t="array" ref="G74">_xlfn.CONCAT(IFERROR(I74:K74,""))</f>
        <v>420105000200000054DF0D00</v>
      </c>
      <c r="I74" s="2" t="str">
        <f>_xlfn.LET(_xlpm.big,DEC2HEX(_xlfn.BITLSHIFT(M74-_xlfn.XLOOKUP(O74,Data!A:A,Data!F:F),4)+O74,8),_xlfn.CONCAT(MID(_xlpm.big,7,2),MID(_xlpm.big,5,2),MID(_xlpm.big,3,2),MID(_xlpm.big,1,2)))</f>
        <v>42010500</v>
      </c>
      <c r="J74" s="2" t="str">
        <f t="shared" si="4"/>
        <v>02000000</v>
      </c>
      <c r="K74" s="2" t="str">
        <f>_xlfn.LET(_xlpm.big,IF(H74,DEC2HEX(HEX2DEC(F74),8),DEC2HEX(N74-_xlfn.XLOOKUP(P74,Data!A:A,Data!F:F),8)),_xlfn.CONCAT(MID(_xlpm.big,7,2),MID(_xlpm.big,5,2),MID(_xlpm.big,3,2),MID(_xlpm.big,1,2)))</f>
        <v>54DF0D00</v>
      </c>
      <c r="L74" s="2">
        <f t="shared" si="5"/>
        <v>1303384</v>
      </c>
      <c r="M74" s="2">
        <f t="shared" si="6"/>
        <v>1346932</v>
      </c>
      <c r="N74" s="2">
        <f t="shared" si="7"/>
        <v>909524</v>
      </c>
      <c r="O74" s="2" cm="1">
        <f t="array" ref="O74">_xlfn.IFS(M74&lt;Data!$F$3,0,M74&lt;Data!$F$4,1,TRUE,2)</f>
        <v>2</v>
      </c>
      <c r="P74" s="2" cm="1">
        <f t="array" ref="P74">_xlfn.IFS(H74,3,N74&lt;Data!$F$3,0,N74&lt;Data!$F$4,1,TRUE,2)</f>
        <v>0</v>
      </c>
    </row>
    <row r="75" spans="1:16">
      <c r="A75" s="1" t="s">
        <v>151</v>
      </c>
      <c r="B75" s="1" t="s">
        <v>94</v>
      </c>
      <c r="C75" s="1" t="s">
        <v>469</v>
      </c>
      <c r="D75" s="3" t="s">
        <v>1297</v>
      </c>
      <c r="E75" s="3" t="s">
        <v>1298</v>
      </c>
      <c r="F75" s="3" t="s">
        <v>482</v>
      </c>
      <c r="G75" s="2" t="str" cm="1">
        <f t="array" ref="G75">_xlfn.CONCAT(IFERROR(I75:K75,""))</f>
        <v>C2010500020000005CE30D00</v>
      </c>
      <c r="I75" s="2" t="str">
        <f>_xlfn.LET(_xlpm.big,DEC2HEX(_xlfn.BITLSHIFT(M75-_xlfn.XLOOKUP(O75,Data!A:A,Data!F:F),4)+O75,8),_xlfn.CONCAT(MID(_xlpm.big,7,2),MID(_xlpm.big,5,2),MID(_xlpm.big,3,2),MID(_xlpm.big,1,2)))</f>
        <v>C2010500</v>
      </c>
      <c r="J75" s="2" t="str">
        <f t="shared" si="4"/>
        <v>02000000</v>
      </c>
      <c r="K75" s="2" t="str">
        <f>_xlfn.LET(_xlpm.big,IF(H75,DEC2HEX(HEX2DEC(F75),8),DEC2HEX(N75-_xlfn.XLOOKUP(P75,Data!A:A,Data!F:F),8)),_xlfn.CONCAT(MID(_xlpm.big,7,2),MID(_xlpm.big,5,2),MID(_xlpm.big,3,2),MID(_xlpm.big,1,2)))</f>
        <v>5CE30D00</v>
      </c>
      <c r="L75" s="2">
        <f t="shared" si="5"/>
        <v>1303456</v>
      </c>
      <c r="M75" s="2">
        <f t="shared" si="6"/>
        <v>1346940</v>
      </c>
      <c r="N75" s="2">
        <f t="shared" si="7"/>
        <v>910556</v>
      </c>
      <c r="O75" s="2" cm="1">
        <f t="array" ref="O75">_xlfn.IFS(M75&lt;Data!$F$3,0,M75&lt;Data!$F$4,1,TRUE,2)</f>
        <v>2</v>
      </c>
      <c r="P75" s="2" cm="1">
        <f t="array" ref="P75">_xlfn.IFS(H75,3,N75&lt;Data!$F$3,0,N75&lt;Data!$F$4,1,TRUE,2)</f>
        <v>0</v>
      </c>
    </row>
    <row r="76" spans="1:16">
      <c r="A76" s="1" t="s">
        <v>151</v>
      </c>
      <c r="B76" s="1" t="s">
        <v>94</v>
      </c>
      <c r="C76" s="1" t="s">
        <v>472</v>
      </c>
      <c r="D76" s="3" t="s">
        <v>1299</v>
      </c>
      <c r="E76" s="3" t="s">
        <v>1300</v>
      </c>
      <c r="F76" s="3" t="s">
        <v>485</v>
      </c>
      <c r="G76" s="2" t="str" cm="1">
        <f t="array" ref="G76">_xlfn.CONCAT(IFERROR(I76:K76,""))</f>
        <v>4203050002000000A0E70D00</v>
      </c>
      <c r="I76" s="2" t="str">
        <f>_xlfn.LET(_xlpm.big,DEC2HEX(_xlfn.BITLSHIFT(M76-_xlfn.XLOOKUP(O76,Data!A:A,Data!F:F),4)+O76,8),_xlfn.CONCAT(MID(_xlpm.big,7,2),MID(_xlpm.big,5,2),MID(_xlpm.big,3,2),MID(_xlpm.big,1,2)))</f>
        <v>42030500</v>
      </c>
      <c r="J76" s="2" t="str">
        <f t="shared" si="4"/>
        <v>02000000</v>
      </c>
      <c r="K76" s="2" t="str">
        <f>_xlfn.LET(_xlpm.big,IF(H76,DEC2HEX(HEX2DEC(F76),8),DEC2HEX(N76-_xlfn.XLOOKUP(P76,Data!A:A,Data!F:F),8)),_xlfn.CONCAT(MID(_xlpm.big,7,2),MID(_xlpm.big,5,2),MID(_xlpm.big,3,2),MID(_xlpm.big,1,2)))</f>
        <v>A0E70D00</v>
      </c>
      <c r="L76" s="2">
        <f t="shared" si="5"/>
        <v>1303552</v>
      </c>
      <c r="M76" s="2">
        <f t="shared" si="6"/>
        <v>1346964</v>
      </c>
      <c r="N76" s="2">
        <f t="shared" si="7"/>
        <v>911648</v>
      </c>
      <c r="O76" s="2" cm="1">
        <f t="array" ref="O76">_xlfn.IFS(M76&lt;Data!$F$3,0,M76&lt;Data!$F$4,1,TRUE,2)</f>
        <v>2</v>
      </c>
      <c r="P76" s="2" cm="1">
        <f t="array" ref="P76">_xlfn.IFS(H76,3,N76&lt;Data!$F$3,0,N76&lt;Data!$F$4,1,TRUE,2)</f>
        <v>0</v>
      </c>
    </row>
    <row r="77" spans="1:16">
      <c r="A77" s="1" t="s">
        <v>151</v>
      </c>
      <c r="B77" s="1" t="s">
        <v>94</v>
      </c>
      <c r="C77" s="1" t="s">
        <v>470</v>
      </c>
      <c r="D77" s="3" t="s">
        <v>1301</v>
      </c>
      <c r="E77" s="3" t="s">
        <v>1302</v>
      </c>
      <c r="F77" s="3" t="s">
        <v>483</v>
      </c>
      <c r="G77" s="2" t="str" cm="1">
        <f t="array" ref="G77">_xlfn.CONCAT(IFERROR(I77:K77,""))</f>
        <v>4202050002000000D8E70D00</v>
      </c>
      <c r="I77" s="2" t="str">
        <f>_xlfn.LET(_xlpm.big,DEC2HEX(_xlfn.BITLSHIFT(M77-_xlfn.XLOOKUP(O77,Data!A:A,Data!F:F),4)+O77,8),_xlfn.CONCAT(MID(_xlpm.big,7,2),MID(_xlpm.big,5,2),MID(_xlpm.big,3,2),MID(_xlpm.big,1,2)))</f>
        <v>42020500</v>
      </c>
      <c r="J77" s="2" t="str">
        <f t="shared" si="4"/>
        <v>02000000</v>
      </c>
      <c r="K77" s="2" t="str">
        <f>_xlfn.LET(_xlpm.big,IF(H77,DEC2HEX(HEX2DEC(F77),8),DEC2HEX(N77-_xlfn.XLOOKUP(P77,Data!A:A,Data!F:F),8)),_xlfn.CONCAT(MID(_xlpm.big,7,2),MID(_xlpm.big,5,2),MID(_xlpm.big,3,2),MID(_xlpm.big,1,2)))</f>
        <v>D8E70D00</v>
      </c>
      <c r="L77" s="2">
        <f t="shared" si="5"/>
        <v>1303564</v>
      </c>
      <c r="M77" s="2">
        <f t="shared" si="6"/>
        <v>1346948</v>
      </c>
      <c r="N77" s="2">
        <f t="shared" si="7"/>
        <v>911704</v>
      </c>
      <c r="O77" s="2" cm="1">
        <f t="array" ref="O77">_xlfn.IFS(M77&lt;Data!$F$3,0,M77&lt;Data!$F$4,1,TRUE,2)</f>
        <v>2</v>
      </c>
      <c r="P77" s="2" cm="1">
        <f t="array" ref="P77">_xlfn.IFS(H77,3,N77&lt;Data!$F$3,0,N77&lt;Data!$F$4,1,TRUE,2)</f>
        <v>0</v>
      </c>
    </row>
    <row r="78" spans="1:16">
      <c r="A78" s="1" t="s">
        <v>151</v>
      </c>
      <c r="B78" s="1" t="s">
        <v>94</v>
      </c>
      <c r="C78" s="1" t="s">
        <v>473</v>
      </c>
      <c r="D78" s="3" t="s">
        <v>1303</v>
      </c>
      <c r="E78" s="3" t="s">
        <v>1304</v>
      </c>
      <c r="F78" s="3" t="s">
        <v>477</v>
      </c>
      <c r="G78" s="2" t="str" cm="1">
        <f t="array" ref="G78">_xlfn.CONCAT(IFERROR(I78:K78,""))</f>
        <v>C20305000200000048F50F00</v>
      </c>
      <c r="I78" s="2" t="str">
        <f>_xlfn.LET(_xlpm.big,DEC2HEX(_xlfn.BITLSHIFT(M78-_xlfn.XLOOKUP(O78,Data!A:A,Data!F:F),4)+O78,8),_xlfn.CONCAT(MID(_xlpm.big,7,2),MID(_xlpm.big,5,2),MID(_xlpm.big,3,2),MID(_xlpm.big,1,2)))</f>
        <v>C2030500</v>
      </c>
      <c r="J78" s="2" t="str">
        <f t="shared" si="4"/>
        <v>02000000</v>
      </c>
      <c r="K78" s="2" t="str">
        <f>_xlfn.LET(_xlpm.big,IF(H78,DEC2HEX(HEX2DEC(F78),8),DEC2HEX(N78-_xlfn.XLOOKUP(P78,Data!A:A,Data!F:F),8)),_xlfn.CONCAT(MID(_xlpm.big,7,2),MID(_xlpm.big,5,2),MID(_xlpm.big,3,2),MID(_xlpm.big,1,2)))</f>
        <v>48F50F00</v>
      </c>
      <c r="L78" s="2">
        <f t="shared" si="5"/>
        <v>1320304</v>
      </c>
      <c r="M78" s="2">
        <f t="shared" si="6"/>
        <v>1346972</v>
      </c>
      <c r="N78" s="2">
        <f t="shared" si="7"/>
        <v>1046216</v>
      </c>
      <c r="O78" s="2" cm="1">
        <f t="array" ref="O78">_xlfn.IFS(M78&lt;Data!$F$3,0,M78&lt;Data!$F$4,1,TRUE,2)</f>
        <v>2</v>
      </c>
      <c r="P78" s="2" cm="1">
        <f t="array" ref="P78">_xlfn.IFS(H78,3,N78&lt;Data!$F$3,0,N78&lt;Data!$F$4,1,TRUE,2)</f>
        <v>0</v>
      </c>
    </row>
    <row r="79" spans="1:16">
      <c r="A79" s="1" t="s">
        <v>151</v>
      </c>
      <c r="B79" s="1" t="s">
        <v>94</v>
      </c>
      <c r="C79" s="1" t="s">
        <v>474</v>
      </c>
      <c r="D79" s="3" t="s">
        <v>1305</v>
      </c>
      <c r="E79" s="3" t="s">
        <v>1306</v>
      </c>
      <c r="F79" s="3" t="s">
        <v>478</v>
      </c>
      <c r="G79" s="2" t="str" cm="1">
        <f t="array" ref="G79">_xlfn.CONCAT(IFERROR(I79:K79,""))</f>
        <v>4204050002000000C8F50F00</v>
      </c>
      <c r="I79" s="2" t="str">
        <f>_xlfn.LET(_xlpm.big,DEC2HEX(_xlfn.BITLSHIFT(M79-_xlfn.XLOOKUP(O79,Data!A:A,Data!F:F),4)+O79,8),_xlfn.CONCAT(MID(_xlpm.big,7,2),MID(_xlpm.big,5,2),MID(_xlpm.big,3,2),MID(_xlpm.big,1,2)))</f>
        <v>42040500</v>
      </c>
      <c r="J79" s="2" t="str">
        <f t="shared" si="4"/>
        <v>02000000</v>
      </c>
      <c r="K79" s="2" t="str">
        <f>_xlfn.LET(_xlpm.big,IF(H79,DEC2HEX(HEX2DEC(F79),8),DEC2HEX(N79-_xlfn.XLOOKUP(P79,Data!A:A,Data!F:F),8)),_xlfn.CONCAT(MID(_xlpm.big,7,2),MID(_xlpm.big,5,2),MID(_xlpm.big,3,2),MID(_xlpm.big,1,2)))</f>
        <v>C8F50F00</v>
      </c>
      <c r="L79" s="2">
        <f t="shared" si="5"/>
        <v>1320316</v>
      </c>
      <c r="M79" s="2">
        <f t="shared" si="6"/>
        <v>1346980</v>
      </c>
      <c r="N79" s="2">
        <f t="shared" si="7"/>
        <v>1046344</v>
      </c>
      <c r="O79" s="2" cm="1">
        <f t="array" ref="O79">_xlfn.IFS(M79&lt;Data!$F$3,0,M79&lt;Data!$F$4,1,TRUE,2)</f>
        <v>2</v>
      </c>
      <c r="P79" s="2" cm="1">
        <f t="array" ref="P79">_xlfn.IFS(H79,3,N79&lt;Data!$F$3,0,N79&lt;Data!$F$4,1,TRUE,2)</f>
        <v>0</v>
      </c>
    </row>
    <row r="80" spans="1:16">
      <c r="A80" s="1" t="s">
        <v>151</v>
      </c>
      <c r="B80" s="1" t="s">
        <v>94</v>
      </c>
      <c r="C80" s="1" t="s">
        <v>475</v>
      </c>
      <c r="D80" s="3" t="s">
        <v>1307</v>
      </c>
      <c r="E80" s="3" t="s">
        <v>1308</v>
      </c>
      <c r="F80" s="3" t="s">
        <v>479</v>
      </c>
      <c r="G80" s="2" t="str" cm="1">
        <f t="array" ref="G80">_xlfn.CONCAT(IFERROR(I80:K80,""))</f>
        <v>C20405000200000024F60F00</v>
      </c>
      <c r="I80" s="2" t="str">
        <f>_xlfn.LET(_xlpm.big,DEC2HEX(_xlfn.BITLSHIFT(M80-_xlfn.XLOOKUP(O80,Data!A:A,Data!F:F),4)+O80,8),_xlfn.CONCAT(MID(_xlpm.big,7,2),MID(_xlpm.big,5,2),MID(_xlpm.big,3,2),MID(_xlpm.big,1,2)))</f>
        <v>C2040500</v>
      </c>
      <c r="J80" s="2" t="str">
        <f t="shared" si="4"/>
        <v>02000000</v>
      </c>
      <c r="K80" s="2" t="str">
        <f>_xlfn.LET(_xlpm.big,IF(H80,DEC2HEX(HEX2DEC(F80),8),DEC2HEX(N80-_xlfn.XLOOKUP(P80,Data!A:A,Data!F:F),8)),_xlfn.CONCAT(MID(_xlpm.big,7,2),MID(_xlpm.big,5,2),MID(_xlpm.big,3,2),MID(_xlpm.big,1,2)))</f>
        <v>24F60F00</v>
      </c>
      <c r="L80" s="2">
        <f t="shared" si="5"/>
        <v>1320328</v>
      </c>
      <c r="M80" s="2">
        <f t="shared" si="6"/>
        <v>1346988</v>
      </c>
      <c r="N80" s="2">
        <f t="shared" si="7"/>
        <v>1046436</v>
      </c>
      <c r="O80" s="2" cm="1">
        <f t="array" ref="O80">_xlfn.IFS(M80&lt;Data!$F$3,0,M80&lt;Data!$F$4,1,TRUE,2)</f>
        <v>2</v>
      </c>
      <c r="P80" s="2" cm="1">
        <f t="array" ref="P80">_xlfn.IFS(H80,3,N80&lt;Data!$F$3,0,N80&lt;Data!$F$4,1,TRUE,2)</f>
        <v>0</v>
      </c>
    </row>
    <row r="81" spans="1:16">
      <c r="A81" s="1" t="s">
        <v>151</v>
      </c>
      <c r="B81" s="1" t="s">
        <v>94</v>
      </c>
      <c r="C81" s="1" t="s">
        <v>476</v>
      </c>
      <c r="D81" s="3" t="s">
        <v>1309</v>
      </c>
      <c r="E81" s="3" t="s">
        <v>1310</v>
      </c>
      <c r="F81" s="3" t="s">
        <v>480</v>
      </c>
      <c r="G81" s="2" t="str" cm="1">
        <f t="array" ref="G81">_xlfn.CONCAT(IFERROR(I81:K81,""))</f>
        <v>4205050002000000BCF60F00</v>
      </c>
      <c r="I81" s="2" t="str">
        <f>_xlfn.LET(_xlpm.big,DEC2HEX(_xlfn.BITLSHIFT(M81-_xlfn.XLOOKUP(O81,Data!A:A,Data!F:F),4)+O81,8),_xlfn.CONCAT(MID(_xlpm.big,7,2),MID(_xlpm.big,5,2),MID(_xlpm.big,3,2),MID(_xlpm.big,1,2)))</f>
        <v>42050500</v>
      </c>
      <c r="J81" s="2" t="str">
        <f t="shared" si="4"/>
        <v>02000000</v>
      </c>
      <c r="K81" s="2" t="str">
        <f>_xlfn.LET(_xlpm.big,IF(H81,DEC2HEX(HEX2DEC(F81),8),DEC2HEX(N81-_xlfn.XLOOKUP(P81,Data!A:A,Data!F:F),8)),_xlfn.CONCAT(MID(_xlpm.big,7,2),MID(_xlpm.big,5,2),MID(_xlpm.big,3,2),MID(_xlpm.big,1,2)))</f>
        <v>BCF60F00</v>
      </c>
      <c r="L81" s="2">
        <f t="shared" si="5"/>
        <v>1320340</v>
      </c>
      <c r="M81" s="2">
        <f t="shared" si="6"/>
        <v>1346996</v>
      </c>
      <c r="N81" s="2">
        <f t="shared" si="7"/>
        <v>1046588</v>
      </c>
      <c r="O81" s="2" cm="1">
        <f t="array" ref="O81">_xlfn.IFS(M81&lt;Data!$F$3,0,M81&lt;Data!$F$4,1,TRUE,2)</f>
        <v>2</v>
      </c>
      <c r="P81" s="2" cm="1">
        <f t="array" ref="P81">_xlfn.IFS(H81,3,N81&lt;Data!$F$3,0,N81&lt;Data!$F$4,1,TRUE,2)</f>
        <v>0</v>
      </c>
    </row>
    <row r="82" spans="1:16">
      <c r="A82" s="1" t="s">
        <v>155</v>
      </c>
      <c r="B82" s="1" t="s">
        <v>101</v>
      </c>
      <c r="D82" s="3" t="s">
        <v>1311</v>
      </c>
      <c r="E82" s="3" t="s">
        <v>453</v>
      </c>
      <c r="F82" s="3" t="s">
        <v>1312</v>
      </c>
      <c r="G82" s="2" t="str" cm="1">
        <f t="array" ref="G82">_xlfn.CONCAT(IFERROR(I82:K82,""))</f>
        <v>80B3C00002010000449F0000</v>
      </c>
      <c r="I82" s="2" t="str">
        <f>_xlfn.LET(_xlpm.big,DEC2HEX(_xlfn.BITLSHIFT(M82-_xlfn.XLOOKUP(O82,Data!A:A,Data!F:F),4)+O82,8),_xlfn.CONCAT(MID(_xlpm.big,7,2),MID(_xlpm.big,5,2),MID(_xlpm.big,3,2),MID(_xlpm.big,1,2)))</f>
        <v>80B3C000</v>
      </c>
      <c r="J82" s="2" t="str">
        <f t="shared" si="4"/>
        <v>02010000</v>
      </c>
      <c r="K82" s="2" t="str">
        <f>_xlfn.LET(_xlpm.big,IF(H82,DEC2HEX(HEX2DEC(F82),8),DEC2HEX(N82-_xlfn.XLOOKUP(P82,Data!A:A,Data!F:F),8)),_xlfn.CONCAT(MID(_xlpm.big,7,2),MID(_xlpm.big,5,2),MID(_xlpm.big,3,2),MID(_xlpm.big,1,2)))</f>
        <v>449F0000</v>
      </c>
      <c r="L82" s="2">
        <f t="shared" si="5"/>
        <v>1228528</v>
      </c>
      <c r="M82" s="2">
        <f t="shared" si="6"/>
        <v>789688</v>
      </c>
      <c r="N82" s="2">
        <f t="shared" si="7"/>
        <v>1105732</v>
      </c>
      <c r="O82" s="2" cm="1">
        <f t="array" ref="O82">_xlfn.IFS(M82&lt;Data!$F$3,0,M82&lt;Data!$F$4,1,TRUE,2)</f>
        <v>0</v>
      </c>
      <c r="P82" s="2" cm="1">
        <f t="array" ref="P82">_xlfn.IFS(H82,3,N82&lt;Data!$F$3,0,N82&lt;Data!$F$4,1,TRUE,2)</f>
        <v>1</v>
      </c>
    </row>
    <row r="83" spans="1:16">
      <c r="A83" s="1" t="s">
        <v>151</v>
      </c>
      <c r="B83" s="1" t="s">
        <v>101</v>
      </c>
      <c r="C83" s="1" t="s">
        <v>445</v>
      </c>
      <c r="D83" s="3" t="s">
        <v>1313</v>
      </c>
      <c r="E83" s="3" t="s">
        <v>1314</v>
      </c>
      <c r="F83" s="3" t="s">
        <v>461</v>
      </c>
      <c r="G83" s="2" t="str" cm="1">
        <f t="array" ref="G83">_xlfn.CONCAT(IFERROR(I83:K83,""))</f>
        <v>81F409000200000014D60C00</v>
      </c>
      <c r="I83" s="2" t="str">
        <f>_xlfn.LET(_xlpm.big,DEC2HEX(_xlfn.BITLSHIFT(M83-_xlfn.XLOOKUP(O83,Data!A:A,Data!F:F),4)+O83,8),_xlfn.CONCAT(MID(_xlpm.big,7,2),MID(_xlpm.big,5,2),MID(_xlpm.big,3,2),MID(_xlpm.big,1,2)))</f>
        <v>81F40900</v>
      </c>
      <c r="J83" s="2" t="str">
        <f t="shared" si="4"/>
        <v>02000000</v>
      </c>
      <c r="K83" s="2" t="str">
        <f>_xlfn.LET(_xlpm.big,IF(H83,DEC2HEX(HEX2DEC(F83),8),DEC2HEX(N83-_xlfn.XLOOKUP(P83,Data!A:A,Data!F:F),8)),_xlfn.CONCAT(MID(_xlpm.big,7,2),MID(_xlpm.big,5,2),MID(_xlpm.big,3,2),MID(_xlpm.big,1,2)))</f>
        <v>14D60C00</v>
      </c>
      <c r="L83" s="2">
        <f t="shared" si="5"/>
        <v>1292320</v>
      </c>
      <c r="M83" s="2">
        <f t="shared" si="6"/>
        <v>1105736</v>
      </c>
      <c r="N83" s="2">
        <f t="shared" si="7"/>
        <v>841620</v>
      </c>
      <c r="O83" s="2" cm="1">
        <f t="array" ref="O83">_xlfn.IFS(M83&lt;Data!$F$3,0,M83&lt;Data!$F$4,1,TRUE,2)</f>
        <v>1</v>
      </c>
      <c r="P83" s="2" cm="1">
        <f t="array" ref="P83">_xlfn.IFS(H83,3,N83&lt;Data!$F$3,0,N83&lt;Data!$F$4,1,TRUE,2)</f>
        <v>0</v>
      </c>
    </row>
    <row r="84" spans="1:16">
      <c r="A84" s="1" t="s">
        <v>162</v>
      </c>
      <c r="B84" s="1" t="s">
        <v>25</v>
      </c>
      <c r="C84" s="1" t="s">
        <v>42</v>
      </c>
      <c r="D84" s="3" t="s">
        <v>1315</v>
      </c>
      <c r="E84" s="3" t="s">
        <v>1316</v>
      </c>
      <c r="F84" s="3" t="s">
        <v>37</v>
      </c>
      <c r="G84" s="2" t="str" cm="1">
        <f t="array" ref="G84">_xlfn.CONCAT(IFERROR(I84:K84,""))</f>
        <v>428903000200000068D00B00</v>
      </c>
      <c r="I84" s="2" t="str">
        <f>_xlfn.LET(_xlpm.big,DEC2HEX(_xlfn.BITLSHIFT(M84-_xlfn.XLOOKUP(O84,Data!A:A,Data!F:F),4)+O84,8),_xlfn.CONCAT(MID(_xlpm.big,7,2),MID(_xlpm.big,5,2),MID(_xlpm.big,3,2),MID(_xlpm.big,1,2)))</f>
        <v>42890300</v>
      </c>
      <c r="J84" s="2" t="str">
        <f t="shared" si="4"/>
        <v>02000000</v>
      </c>
      <c r="K84" s="2" t="str">
        <f>_xlfn.LET(_xlpm.big,IF(H84,DEC2HEX(HEX2DEC(F84),8),DEC2HEX(N84-_xlfn.XLOOKUP(P84,Data!A:A,Data!F:F),8)),_xlfn.CONCAT(MID(_xlpm.big,7,2),MID(_xlpm.big,5,2),MID(_xlpm.big,3,2),MID(_xlpm.big,1,2)))</f>
        <v>68D00B00</v>
      </c>
      <c r="L84" s="2">
        <f t="shared" si="5"/>
        <v>1318240</v>
      </c>
      <c r="M84" s="2">
        <f t="shared" si="6"/>
        <v>1340916</v>
      </c>
      <c r="N84" s="2">
        <f t="shared" si="7"/>
        <v>774632</v>
      </c>
      <c r="O84" s="2" cm="1">
        <f t="array" ref="O84">_xlfn.IFS(M84&lt;Data!$F$3,0,M84&lt;Data!$F$4,1,TRUE,2)</f>
        <v>2</v>
      </c>
      <c r="P84" s="2" cm="1">
        <f t="array" ref="P84">_xlfn.IFS(H84,3,N84&lt;Data!$F$3,0,N84&lt;Data!$F$4,1,TRUE,2)</f>
        <v>0</v>
      </c>
    </row>
    <row r="85" spans="1:16">
      <c r="A85" s="1" t="s">
        <v>161</v>
      </c>
      <c r="B85" s="1" t="s">
        <v>905</v>
      </c>
      <c r="D85" s="3" t="s">
        <v>1317</v>
      </c>
      <c r="E85" s="3" t="s">
        <v>1318</v>
      </c>
      <c r="F85" s="3" t="s">
        <v>911</v>
      </c>
      <c r="G85" s="2" t="str" cm="1">
        <f t="array" ref="G85">_xlfn.CONCAT(IFERROR(I85:K85,""))</f>
        <v>C19E090002000000F4910D00</v>
      </c>
      <c r="I85" s="2" t="str">
        <f>_xlfn.LET(_xlpm.big,DEC2HEX(_xlfn.BITLSHIFT(M85-_xlfn.XLOOKUP(O85,Data!A:A,Data!F:F),4)+O85,8),_xlfn.CONCAT(MID(_xlpm.big,7,2),MID(_xlpm.big,5,2),MID(_xlpm.big,3,2),MID(_xlpm.big,1,2)))</f>
        <v>C19E0900</v>
      </c>
      <c r="J85" s="2" t="str">
        <f t="shared" si="4"/>
        <v>02000000</v>
      </c>
      <c r="K85" s="2" t="str">
        <f>_xlfn.LET(_xlpm.big,IF(H85,DEC2HEX(HEX2DEC(F85),8),DEC2HEX(N85-_xlfn.XLOOKUP(P85,Data!A:A,Data!F:F),8)),_xlfn.CONCAT(MID(_xlpm.big,7,2),MID(_xlpm.big,5,2),MID(_xlpm.big,3,2),MID(_xlpm.big,1,2)))</f>
        <v>F4910D00</v>
      </c>
      <c r="L85" s="2">
        <f t="shared" si="5"/>
        <v>1321960</v>
      </c>
      <c r="M85" s="2">
        <f t="shared" si="6"/>
        <v>1104364</v>
      </c>
      <c r="N85" s="2">
        <f t="shared" si="7"/>
        <v>889716</v>
      </c>
      <c r="O85" s="2" cm="1">
        <f t="array" ref="O85">_xlfn.IFS(M85&lt;Data!$F$3,0,M85&lt;Data!$F$4,1,TRUE,2)</f>
        <v>1</v>
      </c>
      <c r="P85" s="2" cm="1">
        <f t="array" ref="P85">_xlfn.IFS(H85,3,N85&lt;Data!$F$3,0,N85&lt;Data!$F$4,1,TRUE,2)</f>
        <v>0</v>
      </c>
    </row>
    <row r="86" spans="1:16">
      <c r="A86" s="1" t="s">
        <v>155</v>
      </c>
      <c r="B86" s="1" t="s">
        <v>909</v>
      </c>
      <c r="D86" s="3" t="s">
        <v>1319</v>
      </c>
      <c r="E86" s="3" t="s">
        <v>913</v>
      </c>
      <c r="F86" s="3" t="s">
        <v>1320</v>
      </c>
      <c r="G86" s="2" t="str" cm="1">
        <f t="array" ref="G86">_xlfn.CONCAT(IFERROR(I86:K86,""))</f>
        <v>4020D9000202000070540000</v>
      </c>
      <c r="I86" s="2" t="str">
        <f>_xlfn.LET(_xlpm.big,DEC2HEX(_xlfn.BITLSHIFT(M86-_xlfn.XLOOKUP(O86,Data!A:A,Data!F:F),4)+O86,8),_xlfn.CONCAT(MID(_xlpm.big,7,2),MID(_xlpm.big,5,2),MID(_xlpm.big,3,2),MID(_xlpm.big,1,2)))</f>
        <v>4020D900</v>
      </c>
      <c r="J86" s="2" t="str">
        <f t="shared" si="4"/>
        <v>02020000</v>
      </c>
      <c r="K86" s="2" t="str">
        <f>_xlfn.LET(_xlpm.big,IF(H86,DEC2HEX(HEX2DEC(F86),8),DEC2HEX(N86-_xlfn.XLOOKUP(P86,Data!A:A,Data!F:F),8)),_xlfn.CONCAT(MID(_xlpm.big,7,2),MID(_xlpm.big,5,2),MID(_xlpm.big,3,2),MID(_xlpm.big,1,2)))</f>
        <v>70540000</v>
      </c>
      <c r="L86" s="2">
        <f t="shared" si="5"/>
        <v>1321996</v>
      </c>
      <c r="M86" s="2">
        <f t="shared" si="6"/>
        <v>889732</v>
      </c>
      <c r="N86" s="2">
        <f t="shared" si="7"/>
        <v>1348048</v>
      </c>
      <c r="O86" s="2" cm="1">
        <f t="array" ref="O86">_xlfn.IFS(M86&lt;Data!$F$3,0,M86&lt;Data!$F$4,1,TRUE,2)</f>
        <v>0</v>
      </c>
      <c r="P86" s="2" cm="1">
        <f t="array" ref="P86">_xlfn.IFS(H86,3,N86&lt;Data!$F$3,0,N86&lt;Data!$F$4,1,TRUE,2)</f>
        <v>2</v>
      </c>
    </row>
    <row r="87" spans="1:16">
      <c r="A87" s="1" t="s">
        <v>151</v>
      </c>
      <c r="B87" s="1" t="s">
        <v>908</v>
      </c>
      <c r="C87" s="1" t="s">
        <v>916</v>
      </c>
      <c r="D87" s="3" t="s">
        <v>1321</v>
      </c>
      <c r="E87" s="3" t="s">
        <v>1322</v>
      </c>
      <c r="F87" s="3" t="s">
        <v>910</v>
      </c>
      <c r="G87" s="2" t="str" cm="1">
        <f t="array" ref="G87">_xlfn.CONCAT(IFERROR(I87:K87,""))</f>
        <v>4247050002000000D8E00F00</v>
      </c>
      <c r="I87" s="2" t="str">
        <f>_xlfn.LET(_xlpm.big,DEC2HEX(_xlfn.BITLSHIFT(M87-_xlfn.XLOOKUP(O87,Data!A:A,Data!F:F),4)+O87,8),_xlfn.CONCAT(MID(_xlpm.big,7,2),MID(_xlpm.big,5,2),MID(_xlpm.big,3,2),MID(_xlpm.big,1,2)))</f>
        <v>42470500</v>
      </c>
      <c r="J87" s="2" t="str">
        <f t="shared" si="4"/>
        <v>02000000</v>
      </c>
      <c r="K87" s="2" t="str">
        <f>_xlfn.LET(_xlpm.big,IF(H87,DEC2HEX(HEX2DEC(F87),8),DEC2HEX(N87-_xlfn.XLOOKUP(P87,Data!A:A,Data!F:F),8)),_xlfn.CONCAT(MID(_xlpm.big,7,2),MID(_xlpm.big,5,2),MID(_xlpm.big,3,2),MID(_xlpm.big,1,2)))</f>
        <v>D8E00F00</v>
      </c>
      <c r="L87" s="2">
        <f t="shared" si="5"/>
        <v>1322020</v>
      </c>
      <c r="M87" s="2">
        <f t="shared" si="6"/>
        <v>1348052</v>
      </c>
      <c r="N87" s="2">
        <f t="shared" si="7"/>
        <v>1040984</v>
      </c>
      <c r="O87" s="2" cm="1">
        <f t="array" ref="O87">_xlfn.IFS(M87&lt;Data!$F$3,0,M87&lt;Data!$F$4,1,TRUE,2)</f>
        <v>2</v>
      </c>
      <c r="P87" s="2" cm="1">
        <f t="array" ref="P87">_xlfn.IFS(H87,3,N87&lt;Data!$F$3,0,N87&lt;Data!$F$4,1,TRUE,2)</f>
        <v>0</v>
      </c>
    </row>
    <row r="88" spans="1:16">
      <c r="A88" s="1" t="s">
        <v>155</v>
      </c>
      <c r="B88" s="1" t="s">
        <v>72</v>
      </c>
      <c r="D88" s="3" t="s">
        <v>1323</v>
      </c>
      <c r="E88" s="3" t="s">
        <v>396</v>
      </c>
      <c r="F88" s="3" t="s">
        <v>1324</v>
      </c>
      <c r="G88" s="2" t="str" cm="1">
        <f t="array" ref="G88">_xlfn.CONCAT(IFERROR(I88:K88,""))</f>
        <v>0054C30002020000504F0000</v>
      </c>
      <c r="I88" s="2" t="str">
        <f>_xlfn.LET(_xlpm.big,DEC2HEX(_xlfn.BITLSHIFT(M88-_xlfn.XLOOKUP(O88,Data!A:A,Data!F:F),4)+O88,8),_xlfn.CONCAT(MID(_xlpm.big,7,2),MID(_xlpm.big,5,2),MID(_xlpm.big,3,2),MID(_xlpm.big,1,2)))</f>
        <v>0054C300</v>
      </c>
      <c r="J88" s="2" t="str">
        <f t="shared" si="4"/>
        <v>02020000</v>
      </c>
      <c r="K88" s="2" t="str">
        <f>_xlfn.LET(_xlpm.big,IF(H88,DEC2HEX(HEX2DEC(F88),8),DEC2HEX(N88-_xlfn.XLOOKUP(P88,Data!A:A,Data!F:F),8)),_xlfn.CONCAT(MID(_xlpm.big,7,2),MID(_xlpm.big,5,2),MID(_xlpm.big,3,2),MID(_xlpm.big,1,2)))</f>
        <v>504F0000</v>
      </c>
      <c r="L88" s="2">
        <f t="shared" si="5"/>
        <v>1231144</v>
      </c>
      <c r="M88" s="2">
        <f t="shared" si="6"/>
        <v>800448</v>
      </c>
      <c r="N88" s="2">
        <f t="shared" si="7"/>
        <v>1346736</v>
      </c>
      <c r="O88" s="2" cm="1">
        <f t="array" ref="O88">_xlfn.IFS(M88&lt;Data!$F$3,0,M88&lt;Data!$F$4,1,TRUE,2)</f>
        <v>0</v>
      </c>
      <c r="P88" s="2" cm="1">
        <f t="array" ref="P88">_xlfn.IFS(H88,3,N88&lt;Data!$F$3,0,N88&lt;Data!$F$4,1,TRUE,2)</f>
        <v>2</v>
      </c>
    </row>
    <row r="89" spans="1:16">
      <c r="A89" s="1" t="s">
        <v>151</v>
      </c>
      <c r="B89" s="1" t="s">
        <v>72</v>
      </c>
      <c r="C89" s="1" t="s">
        <v>716</v>
      </c>
      <c r="D89" s="3" t="s">
        <v>1325</v>
      </c>
      <c r="E89" s="3" t="s">
        <v>1326</v>
      </c>
      <c r="F89" s="3" t="s">
        <v>173</v>
      </c>
      <c r="G89" s="2" t="str" cm="1">
        <f t="array" ref="G89">_xlfn.CONCAT(IFERROR(I89:K89,""))</f>
        <v>42F5040002000000140E0D00</v>
      </c>
      <c r="I89" s="2" t="str">
        <f>_xlfn.LET(_xlpm.big,DEC2HEX(_xlfn.BITLSHIFT(M89-_xlfn.XLOOKUP(O89,Data!A:A,Data!F:F),4)+O89,8),_xlfn.CONCAT(MID(_xlpm.big,7,2),MID(_xlpm.big,5,2),MID(_xlpm.big,3,2),MID(_xlpm.big,1,2)))</f>
        <v>42F50400</v>
      </c>
      <c r="J89" s="2" t="str">
        <f t="shared" si="4"/>
        <v>02000000</v>
      </c>
      <c r="K89" s="2" t="str">
        <f>_xlfn.LET(_xlpm.big,IF(H89,DEC2HEX(HEX2DEC(F89),8),DEC2HEX(N89-_xlfn.XLOOKUP(P89,Data!A:A,Data!F:F),8)),_xlfn.CONCAT(MID(_xlpm.big,7,2),MID(_xlpm.big,5,2),MID(_xlpm.big,3,2),MID(_xlpm.big,1,2)))</f>
        <v>140E0D00</v>
      </c>
      <c r="L89" s="2">
        <f t="shared" si="5"/>
        <v>1319872</v>
      </c>
      <c r="M89" s="2">
        <f t="shared" si="6"/>
        <v>1346740</v>
      </c>
      <c r="N89" s="2">
        <f t="shared" si="7"/>
        <v>855956</v>
      </c>
      <c r="O89" s="2" cm="1">
        <f t="array" ref="O89">_xlfn.IFS(M89&lt;Data!$F$3,0,M89&lt;Data!$F$4,1,TRUE,2)</f>
        <v>2</v>
      </c>
      <c r="P89" s="2" cm="1">
        <f t="array" ref="P89">_xlfn.IFS(H89,3,N89&lt;Data!$F$3,0,N89&lt;Data!$F$4,1,TRUE,2)</f>
        <v>0</v>
      </c>
    </row>
    <row r="90" spans="1:16">
      <c r="A90" s="1" t="s">
        <v>151</v>
      </c>
      <c r="B90" s="1" t="s">
        <v>72</v>
      </c>
      <c r="C90" s="1" t="s">
        <v>397</v>
      </c>
      <c r="D90" s="3" t="s">
        <v>1327</v>
      </c>
      <c r="E90" s="3" t="s">
        <v>1328</v>
      </c>
      <c r="F90" s="3" t="s">
        <v>400</v>
      </c>
      <c r="G90" s="2" t="str" cm="1">
        <f t="array" ref="G90">_xlfn.CONCAT(IFERROR(I90:K90,""))</f>
        <v>C2F504000200000090CB0F00</v>
      </c>
      <c r="I90" s="2" t="str">
        <f>_xlfn.LET(_xlpm.big,DEC2HEX(_xlfn.BITLSHIFT(M90-_xlfn.XLOOKUP(O90,Data!A:A,Data!F:F),4)+O90,8),_xlfn.CONCAT(MID(_xlpm.big,7,2),MID(_xlpm.big,5,2),MID(_xlpm.big,3,2),MID(_xlpm.big,1,2)))</f>
        <v>C2F50400</v>
      </c>
      <c r="J90" s="2" t="str">
        <f t="shared" si="4"/>
        <v>02000000</v>
      </c>
      <c r="K90" s="2" t="str">
        <f>_xlfn.LET(_xlpm.big,IF(H90,DEC2HEX(HEX2DEC(F90),8),DEC2HEX(N90-_xlfn.XLOOKUP(P90,Data!A:A,Data!F:F),8)),_xlfn.CONCAT(MID(_xlpm.big,7,2),MID(_xlpm.big,5,2),MID(_xlpm.big,3,2),MID(_xlpm.big,1,2)))</f>
        <v>90CB0F00</v>
      </c>
      <c r="L90" s="2">
        <f t="shared" si="5"/>
        <v>1319884</v>
      </c>
      <c r="M90" s="2">
        <f t="shared" si="6"/>
        <v>1346748</v>
      </c>
      <c r="N90" s="2">
        <f t="shared" si="7"/>
        <v>1035536</v>
      </c>
      <c r="O90" s="2" cm="1">
        <f t="array" ref="O90">_xlfn.IFS(M90&lt;Data!$F$3,0,M90&lt;Data!$F$4,1,TRUE,2)</f>
        <v>2</v>
      </c>
      <c r="P90" s="2" cm="1">
        <f t="array" ref="P90">_xlfn.IFS(H90,3,N90&lt;Data!$F$3,0,N90&lt;Data!$F$4,1,TRUE,2)</f>
        <v>0</v>
      </c>
    </row>
    <row r="91" spans="1:16">
      <c r="A91" s="1" t="s">
        <v>151</v>
      </c>
      <c r="B91" s="1" t="s">
        <v>72</v>
      </c>
      <c r="C91" s="1" t="s">
        <v>398</v>
      </c>
      <c r="D91" s="3" t="s">
        <v>1329</v>
      </c>
      <c r="E91" s="3" t="s">
        <v>1330</v>
      </c>
      <c r="F91" s="3" t="s">
        <v>401</v>
      </c>
      <c r="G91" s="2" t="str" cm="1">
        <f t="array" ref="G91">_xlfn.CONCAT(IFERROR(I91:K91,""))</f>
        <v>42F604000200000048CC0F00</v>
      </c>
      <c r="I91" s="2" t="str">
        <f>_xlfn.LET(_xlpm.big,DEC2HEX(_xlfn.BITLSHIFT(M91-_xlfn.XLOOKUP(O91,Data!A:A,Data!F:F),4)+O91,8),_xlfn.CONCAT(MID(_xlpm.big,7,2),MID(_xlpm.big,5,2),MID(_xlpm.big,3,2),MID(_xlpm.big,1,2)))</f>
        <v>42F60400</v>
      </c>
      <c r="J91" s="2" t="str">
        <f t="shared" si="4"/>
        <v>02000000</v>
      </c>
      <c r="K91" s="2" t="str">
        <f>_xlfn.LET(_xlpm.big,IF(H91,DEC2HEX(HEX2DEC(F91),8),DEC2HEX(N91-_xlfn.XLOOKUP(P91,Data!A:A,Data!F:F),8)),_xlfn.CONCAT(MID(_xlpm.big,7,2),MID(_xlpm.big,5,2),MID(_xlpm.big,3,2),MID(_xlpm.big,1,2)))</f>
        <v>48CC0F00</v>
      </c>
      <c r="L91" s="2">
        <f t="shared" si="5"/>
        <v>1319896</v>
      </c>
      <c r="M91" s="2">
        <f t="shared" si="6"/>
        <v>1346756</v>
      </c>
      <c r="N91" s="2">
        <f t="shared" si="7"/>
        <v>1035720</v>
      </c>
      <c r="O91" s="2" cm="1">
        <f t="array" ref="O91">_xlfn.IFS(M91&lt;Data!$F$3,0,M91&lt;Data!$F$4,1,TRUE,2)</f>
        <v>2</v>
      </c>
      <c r="P91" s="2" cm="1">
        <f t="array" ref="P91">_xlfn.IFS(H91,3,N91&lt;Data!$F$3,0,N91&lt;Data!$F$4,1,TRUE,2)</f>
        <v>0</v>
      </c>
    </row>
    <row r="92" spans="1:16">
      <c r="A92" s="1" t="s">
        <v>151</v>
      </c>
      <c r="B92" s="1" t="s">
        <v>72</v>
      </c>
      <c r="C92" s="1" t="s">
        <v>399</v>
      </c>
      <c r="D92" s="3" t="s">
        <v>1331</v>
      </c>
      <c r="E92" s="3" t="s">
        <v>1332</v>
      </c>
      <c r="F92" s="3" t="s">
        <v>401</v>
      </c>
      <c r="G92" s="2" t="str" cm="1">
        <f t="array" ref="G92">_xlfn.CONCAT(IFERROR(I92:K92,""))</f>
        <v>C2F604000200000048CC0F00</v>
      </c>
      <c r="I92" s="2" t="str">
        <f>_xlfn.LET(_xlpm.big,DEC2HEX(_xlfn.BITLSHIFT(M92-_xlfn.XLOOKUP(O92,Data!A:A,Data!F:F),4)+O92,8),_xlfn.CONCAT(MID(_xlpm.big,7,2),MID(_xlpm.big,5,2),MID(_xlpm.big,3,2),MID(_xlpm.big,1,2)))</f>
        <v>C2F60400</v>
      </c>
      <c r="J92" s="2" t="str">
        <f t="shared" si="4"/>
        <v>02000000</v>
      </c>
      <c r="K92" s="2" t="str">
        <f>_xlfn.LET(_xlpm.big,IF(H92,DEC2HEX(HEX2DEC(F92),8),DEC2HEX(N92-_xlfn.XLOOKUP(P92,Data!A:A,Data!F:F),8)),_xlfn.CONCAT(MID(_xlpm.big,7,2),MID(_xlpm.big,5,2),MID(_xlpm.big,3,2),MID(_xlpm.big,1,2)))</f>
        <v>48CC0F00</v>
      </c>
      <c r="L92" s="2">
        <f t="shared" si="5"/>
        <v>1319908</v>
      </c>
      <c r="M92" s="2">
        <f t="shared" si="6"/>
        <v>1346764</v>
      </c>
      <c r="N92" s="2">
        <f t="shared" si="7"/>
        <v>1035720</v>
      </c>
      <c r="O92" s="2" cm="1">
        <f t="array" ref="O92">_xlfn.IFS(M92&lt;Data!$F$3,0,M92&lt;Data!$F$4,1,TRUE,2)</f>
        <v>2</v>
      </c>
      <c r="P92" s="2" cm="1">
        <f t="array" ref="P92">_xlfn.IFS(H92,3,N92&lt;Data!$F$3,0,N92&lt;Data!$F$4,1,TRUE,2)</f>
        <v>0</v>
      </c>
    </row>
    <row r="93" spans="1:16">
      <c r="A93" s="1" t="s">
        <v>177</v>
      </c>
      <c r="B93" s="1" t="s">
        <v>61</v>
      </c>
      <c r="D93" s="3" t="s">
        <v>1333</v>
      </c>
      <c r="E93" s="3" t="s">
        <v>180</v>
      </c>
      <c r="F93" s="3" t="s">
        <v>771</v>
      </c>
      <c r="G93" s="2" t="str" cm="1">
        <f t="array" ref="G93">_xlfn.CONCAT(IFERROR(I93:K93,""))</f>
        <v>418D070002000000308B0D00</v>
      </c>
      <c r="I93" s="2" t="str">
        <f>_xlfn.LET(_xlpm.big,DEC2HEX(_xlfn.BITLSHIFT(M93-_xlfn.XLOOKUP(O93,Data!A:A,Data!F:F),4)+O93,8),_xlfn.CONCAT(MID(_xlpm.big,7,2),MID(_xlpm.big,5,2),MID(_xlpm.big,3,2),MID(_xlpm.big,1,2)))</f>
        <v>418D0700</v>
      </c>
      <c r="J93" s="2" t="str">
        <f t="shared" si="4"/>
        <v>02000000</v>
      </c>
      <c r="K93" s="2" t="str">
        <f>_xlfn.LET(_xlpm.big,IF(H93,DEC2HEX(HEX2DEC(F93),8),DEC2HEX(N93-_xlfn.XLOOKUP(P93,Data!A:A,Data!F:F),8)),_xlfn.CONCAT(MID(_xlpm.big,7,2),MID(_xlpm.big,5,2),MID(_xlpm.big,3,2),MID(_xlpm.big,1,2)))</f>
        <v>308B0D00</v>
      </c>
      <c r="L93" s="2">
        <f t="shared" si="5"/>
        <v>1227616</v>
      </c>
      <c r="M93" s="2">
        <f t="shared" si="6"/>
        <v>1095892</v>
      </c>
      <c r="N93" s="2">
        <f t="shared" si="7"/>
        <v>887984</v>
      </c>
      <c r="O93" s="2" cm="1">
        <f t="array" ref="O93">_xlfn.IFS(M93&lt;Data!$F$3,0,M93&lt;Data!$F$4,1,TRUE,2)</f>
        <v>1</v>
      </c>
      <c r="P93" s="2" cm="1">
        <f t="array" ref="P93">_xlfn.IFS(H93,3,N93&lt;Data!$F$3,0,N93&lt;Data!$F$4,1,TRUE,2)</f>
        <v>0</v>
      </c>
    </row>
    <row r="94" spans="1:16">
      <c r="A94" s="1" t="s">
        <v>155</v>
      </c>
      <c r="B94" s="1" t="s">
        <v>61</v>
      </c>
      <c r="D94" s="3" t="s">
        <v>1334</v>
      </c>
      <c r="E94" s="3" t="s">
        <v>772</v>
      </c>
      <c r="F94" s="3" t="s">
        <v>1335</v>
      </c>
      <c r="G94" s="2" t="str" cm="1">
        <f t="array" ref="G94">_xlfn.CONCAT(IFERROR(I94:K94,""))</f>
        <v>00B4D8000201000060730000</v>
      </c>
      <c r="I94" s="2" t="str">
        <f>_xlfn.LET(_xlpm.big,DEC2HEX(_xlfn.BITLSHIFT(M94-_xlfn.XLOOKUP(O94,Data!A:A,Data!F:F),4)+O94,8),_xlfn.CONCAT(MID(_xlpm.big,7,2),MID(_xlpm.big,5,2),MID(_xlpm.big,3,2),MID(_xlpm.big,1,2)))</f>
        <v>00B4D800</v>
      </c>
      <c r="J94" s="2" t="str">
        <f t="shared" si="4"/>
        <v>02010000</v>
      </c>
      <c r="K94" s="2" t="str">
        <f>_xlfn.LET(_xlpm.big,IF(H94,DEC2HEX(HEX2DEC(F94),8),DEC2HEX(N94-_xlfn.XLOOKUP(P94,Data!A:A,Data!F:F),8)),_xlfn.CONCAT(MID(_xlpm.big,7,2),MID(_xlpm.big,5,2),MID(_xlpm.big,3,2),MID(_xlpm.big,1,2)))</f>
        <v>60730000</v>
      </c>
      <c r="L94" s="2">
        <f t="shared" si="5"/>
        <v>1297096</v>
      </c>
      <c r="M94" s="2">
        <f t="shared" si="6"/>
        <v>888000</v>
      </c>
      <c r="N94" s="2">
        <f t="shared" si="7"/>
        <v>1094496</v>
      </c>
      <c r="O94" s="2" cm="1">
        <f t="array" ref="O94">_xlfn.IFS(M94&lt;Data!$F$3,0,M94&lt;Data!$F$4,1,TRUE,2)</f>
        <v>0</v>
      </c>
      <c r="P94" s="2" cm="1">
        <f t="array" ref="P94">_xlfn.IFS(H94,3,N94&lt;Data!$F$3,0,N94&lt;Data!$F$4,1,TRUE,2)</f>
        <v>1</v>
      </c>
    </row>
    <row r="95" spans="1:16">
      <c r="A95" s="1" t="s">
        <v>151</v>
      </c>
      <c r="B95" s="1" t="s">
        <v>61</v>
      </c>
      <c r="C95" s="1" t="s">
        <v>773</v>
      </c>
      <c r="D95" s="3" t="s">
        <v>1336</v>
      </c>
      <c r="E95" s="3" t="s">
        <v>1337</v>
      </c>
      <c r="F95" s="3" t="s">
        <v>774</v>
      </c>
      <c r="G95" s="2" t="str" cm="1">
        <f t="array" ref="G95">_xlfn.CONCAT(IFERROR(I95:K95,""))</f>
        <v>413607000200000090041000</v>
      </c>
      <c r="I95" s="2" t="str">
        <f>_xlfn.LET(_xlpm.big,DEC2HEX(_xlfn.BITLSHIFT(M95-_xlfn.XLOOKUP(O95,Data!A:A,Data!F:F),4)+O95,8),_xlfn.CONCAT(MID(_xlpm.big,7,2),MID(_xlpm.big,5,2),MID(_xlpm.big,3,2),MID(_xlpm.big,1,2)))</f>
        <v>41360700</v>
      </c>
      <c r="J95" s="2" t="str">
        <f t="shared" si="4"/>
        <v>02000000</v>
      </c>
      <c r="K95" s="2" t="str">
        <f>_xlfn.LET(_xlpm.big,IF(H95,DEC2HEX(HEX2DEC(F95),8),DEC2HEX(N95-_xlfn.XLOOKUP(P95,Data!A:A,Data!F:F),8)),_xlfn.CONCAT(MID(_xlpm.big,7,2),MID(_xlpm.big,5,2),MID(_xlpm.big,3,2),MID(_xlpm.big,1,2)))</f>
        <v>90041000</v>
      </c>
      <c r="L95" s="2">
        <f t="shared" si="5"/>
        <v>1321588</v>
      </c>
      <c r="M95" s="2">
        <f t="shared" si="6"/>
        <v>1094500</v>
      </c>
      <c r="N95" s="2">
        <f t="shared" si="7"/>
        <v>1050128</v>
      </c>
      <c r="O95" s="2" cm="1">
        <f t="array" ref="O95">_xlfn.IFS(M95&lt;Data!$F$3,0,M95&lt;Data!$F$4,1,TRUE,2)</f>
        <v>1</v>
      </c>
      <c r="P95" s="2" cm="1">
        <f t="array" ref="P95">_xlfn.IFS(H95,3,N95&lt;Data!$F$3,0,N95&lt;Data!$F$4,1,TRUE,2)</f>
        <v>0</v>
      </c>
    </row>
    <row r="96" spans="1:16">
      <c r="A96" s="1" t="s">
        <v>161</v>
      </c>
      <c r="B96" s="1" t="s">
        <v>79</v>
      </c>
      <c r="D96" s="3" t="s">
        <v>1338</v>
      </c>
      <c r="E96" s="3" t="s">
        <v>1339</v>
      </c>
      <c r="F96" s="3" t="s">
        <v>712</v>
      </c>
      <c r="G96" s="2" t="str" cm="1">
        <f t="array" ref="G96">_xlfn.CONCAT(IFERROR(I96:K96,""))</f>
        <v>C19D09000200000028C90F00</v>
      </c>
      <c r="I96" s="2" t="str">
        <f>_xlfn.LET(_xlpm.big,DEC2HEX(_xlfn.BITLSHIFT(M96-_xlfn.XLOOKUP(O96,Data!A:A,Data!F:F),4)+O96,8),_xlfn.CONCAT(MID(_xlpm.big,7,2),MID(_xlpm.big,5,2),MID(_xlpm.big,3,2),MID(_xlpm.big,1,2)))</f>
        <v>C19D0900</v>
      </c>
      <c r="J96" s="2" t="str">
        <f t="shared" si="4"/>
        <v>02000000</v>
      </c>
      <c r="K96" s="2" t="str">
        <f>_xlfn.LET(_xlpm.big,IF(H96,DEC2HEX(HEX2DEC(F96),8),DEC2HEX(N96-_xlfn.XLOOKUP(P96,Data!A:A,Data!F:F),8)),_xlfn.CONCAT(MID(_xlpm.big,7,2),MID(_xlpm.big,5,2),MID(_xlpm.big,3,2),MID(_xlpm.big,1,2)))</f>
        <v>28C90F00</v>
      </c>
      <c r="L96" s="2">
        <f t="shared" si="5"/>
        <v>1321348</v>
      </c>
      <c r="M96" s="2">
        <f t="shared" si="6"/>
        <v>1104348</v>
      </c>
      <c r="N96" s="2">
        <f t="shared" si="7"/>
        <v>1034920</v>
      </c>
      <c r="O96" s="2" cm="1">
        <f t="array" ref="O96">_xlfn.IFS(M96&lt;Data!$F$3,0,M96&lt;Data!$F$4,1,TRUE,2)</f>
        <v>1</v>
      </c>
      <c r="P96" s="2" cm="1">
        <f t="array" ref="P96">_xlfn.IFS(H96,3,N96&lt;Data!$F$3,0,N96&lt;Data!$F$4,1,TRUE,2)</f>
        <v>0</v>
      </c>
    </row>
    <row r="97" spans="1:16">
      <c r="A97" s="1" t="s">
        <v>155</v>
      </c>
      <c r="B97" s="1" t="s">
        <v>79</v>
      </c>
      <c r="D97" s="3" t="s">
        <v>1340</v>
      </c>
      <c r="E97" s="3" t="s">
        <v>713</v>
      </c>
      <c r="F97" s="3" t="s">
        <v>1341</v>
      </c>
      <c r="G97" s="2" t="str" cm="1">
        <f t="array" ref="G97">_xlfn.CONCAT(IFERROR(I97:K97,""))</f>
        <v>8093FC0002010000707F0000</v>
      </c>
      <c r="I97" s="2" t="str">
        <f>_xlfn.LET(_xlpm.big,DEC2HEX(_xlfn.BITLSHIFT(M97-_xlfn.XLOOKUP(O97,Data!A:A,Data!F:F),4)+O97,8),_xlfn.CONCAT(MID(_xlpm.big,7,2),MID(_xlpm.big,5,2),MID(_xlpm.big,3,2),MID(_xlpm.big,1,2)))</f>
        <v>8093FC00</v>
      </c>
      <c r="J97" s="2" t="str">
        <f t="shared" si="4"/>
        <v>02010000</v>
      </c>
      <c r="K97" s="2" t="str">
        <f>_xlfn.LET(_xlpm.big,IF(H97,DEC2HEX(HEX2DEC(F97),8),DEC2HEX(N97-_xlfn.XLOOKUP(P97,Data!A:A,Data!F:F),8)),_xlfn.CONCAT(MID(_xlpm.big,7,2),MID(_xlpm.big,5,2),MID(_xlpm.big,3,2),MID(_xlpm.big,1,2)))</f>
        <v>707F0000</v>
      </c>
      <c r="L97" s="2">
        <f t="shared" si="5"/>
        <v>1321360</v>
      </c>
      <c r="M97" s="2">
        <f t="shared" si="6"/>
        <v>1034936</v>
      </c>
      <c r="N97" s="2">
        <f t="shared" si="7"/>
        <v>1097584</v>
      </c>
      <c r="O97" s="2" cm="1">
        <f t="array" ref="O97">_xlfn.IFS(M97&lt;Data!$F$3,0,M97&lt;Data!$F$4,1,TRUE,2)</f>
        <v>0</v>
      </c>
      <c r="P97" s="2" cm="1">
        <f t="array" ref="P97">_xlfn.IFS(H97,3,N97&lt;Data!$F$3,0,N97&lt;Data!$F$4,1,TRUE,2)</f>
        <v>1</v>
      </c>
    </row>
    <row r="98" spans="1:16">
      <c r="A98" s="1" t="s">
        <v>151</v>
      </c>
      <c r="B98" s="1" t="s">
        <v>79</v>
      </c>
      <c r="C98" s="1" t="s">
        <v>711</v>
      </c>
      <c r="D98" s="3" t="s">
        <v>1342</v>
      </c>
      <c r="E98" s="3" t="s">
        <v>1343</v>
      </c>
      <c r="F98" s="3" t="s">
        <v>714</v>
      </c>
      <c r="G98" s="2" t="str" cm="1">
        <f t="array" ref="G98">_xlfn.CONCAT(IFERROR(I98:K98,""))</f>
        <v>41F7070002000000FCFF0F00</v>
      </c>
      <c r="I98" s="2" t="str">
        <f>_xlfn.LET(_xlpm.big,DEC2HEX(_xlfn.BITLSHIFT(M98-_xlfn.XLOOKUP(O98,Data!A:A,Data!F:F),4)+O98,8),_xlfn.CONCAT(MID(_xlpm.big,7,2),MID(_xlpm.big,5,2),MID(_xlpm.big,3,2),MID(_xlpm.big,1,2)))</f>
        <v>41F70700</v>
      </c>
      <c r="J98" s="2" t="str">
        <f t="shared" si="4"/>
        <v>02000000</v>
      </c>
      <c r="K98" s="2" t="str">
        <f>_xlfn.LET(_xlpm.big,IF(H98,DEC2HEX(HEX2DEC(F98),8),DEC2HEX(N98-_xlfn.XLOOKUP(P98,Data!A:A,Data!F:F),8)),_xlfn.CONCAT(MID(_xlpm.big,7,2),MID(_xlpm.big,5,2),MID(_xlpm.big,3,2),MID(_xlpm.big,1,2)))</f>
        <v>FCFF0F00</v>
      </c>
      <c r="L98" s="2">
        <f t="shared" si="5"/>
        <v>1321372</v>
      </c>
      <c r="M98" s="2">
        <f t="shared" si="6"/>
        <v>1097588</v>
      </c>
      <c r="N98" s="2">
        <f t="shared" si="7"/>
        <v>1048956</v>
      </c>
      <c r="O98" s="2" cm="1">
        <f t="array" ref="O98">_xlfn.IFS(M98&lt;Data!$F$3,0,M98&lt;Data!$F$4,1,TRUE,2)</f>
        <v>1</v>
      </c>
      <c r="P98" s="2" cm="1">
        <f t="array" ref="P98">_xlfn.IFS(H98,3,N98&lt;Data!$F$3,0,N98&lt;Data!$F$4,1,TRUE,2)</f>
        <v>0</v>
      </c>
    </row>
    <row r="99" spans="1:16">
      <c r="A99" s="1" t="s">
        <v>151</v>
      </c>
      <c r="B99" s="1" t="s">
        <v>79</v>
      </c>
      <c r="C99" s="1" t="s">
        <v>710</v>
      </c>
      <c r="D99" s="3" t="s">
        <v>1344</v>
      </c>
      <c r="E99" s="3" t="s">
        <v>1345</v>
      </c>
      <c r="F99" s="3" t="s">
        <v>715</v>
      </c>
      <c r="G99" s="2" t="str" cm="1">
        <f t="array" ref="G99">_xlfn.CONCAT(IFERROR(I99:K99,""))</f>
        <v>C1F707000200000048001000</v>
      </c>
      <c r="I99" s="2" t="str">
        <f>_xlfn.LET(_xlpm.big,DEC2HEX(_xlfn.BITLSHIFT(M99-_xlfn.XLOOKUP(O99,Data!A:A,Data!F:F),4)+O99,8),_xlfn.CONCAT(MID(_xlpm.big,7,2),MID(_xlpm.big,5,2),MID(_xlpm.big,3,2),MID(_xlpm.big,1,2)))</f>
        <v>C1F70700</v>
      </c>
      <c r="J99" s="2" t="str">
        <f t="shared" si="4"/>
        <v>02000000</v>
      </c>
      <c r="K99" s="2" t="str">
        <f>_xlfn.LET(_xlpm.big,IF(H99,DEC2HEX(HEX2DEC(F99),8),DEC2HEX(N99-_xlfn.XLOOKUP(P99,Data!A:A,Data!F:F),8)),_xlfn.CONCAT(MID(_xlpm.big,7,2),MID(_xlpm.big,5,2),MID(_xlpm.big,3,2),MID(_xlpm.big,1,2)))</f>
        <v>48001000</v>
      </c>
      <c r="L99" s="2">
        <f t="shared" si="5"/>
        <v>1321384</v>
      </c>
      <c r="M99" s="2">
        <f t="shared" si="6"/>
        <v>1097596</v>
      </c>
      <c r="N99" s="2">
        <f t="shared" si="7"/>
        <v>1049032</v>
      </c>
      <c r="O99" s="2" cm="1">
        <f t="array" ref="O99">_xlfn.IFS(M99&lt;Data!$F$3,0,M99&lt;Data!$F$4,1,TRUE,2)</f>
        <v>1</v>
      </c>
      <c r="P99" s="2" cm="1">
        <f t="array" ref="P99">_xlfn.IFS(H99,3,N99&lt;Data!$F$3,0,N99&lt;Data!$F$4,1,TRUE,2)</f>
        <v>0</v>
      </c>
    </row>
    <row r="100" spans="1:16">
      <c r="A100" s="1" t="s">
        <v>313</v>
      </c>
      <c r="B100" s="1" t="s">
        <v>361</v>
      </c>
      <c r="C100" s="1" t="s">
        <v>291</v>
      </c>
      <c r="D100" s="3" t="s">
        <v>1346</v>
      </c>
      <c r="E100" s="3" t="s">
        <v>293</v>
      </c>
      <c r="F100" s="3" t="s">
        <v>290</v>
      </c>
      <c r="G100" s="2" t="str" cm="1">
        <f t="array" ref="G100">_xlfn.CONCAT(IFERROR(I100:K100,""))</f>
        <v>405DFE0002030000D0BA0000</v>
      </c>
      <c r="H100" s="2" t="b">
        <v>1</v>
      </c>
      <c r="I100" s="2" t="str">
        <f>_xlfn.LET(_xlpm.big,DEC2HEX(_xlfn.BITLSHIFT(M100-_xlfn.XLOOKUP(O100,Data!A:A,Data!F:F),4)+O100,8),_xlfn.CONCAT(MID(_xlpm.big,7,2),MID(_xlpm.big,5,2),MID(_xlpm.big,3,2),MID(_xlpm.big,1,2)))</f>
        <v>405DFE00</v>
      </c>
      <c r="J100" s="2" t="str">
        <f t="shared" si="4"/>
        <v>02030000</v>
      </c>
      <c r="K100" s="2" t="str">
        <f>_xlfn.LET(_xlpm.big,IF(H100,DEC2HEX(HEX2DEC(F100),8),DEC2HEX(N100-_xlfn.XLOOKUP(P100,Data!A:A,Data!F:F),8)),_xlfn.CONCAT(MID(_xlpm.big,7,2),MID(_xlpm.big,5,2),MID(_xlpm.big,3,2),MID(_xlpm.big,1,2)))</f>
        <v>D0BA0000</v>
      </c>
      <c r="L100" s="2">
        <f t="shared" si="5"/>
        <v>1319296</v>
      </c>
      <c r="M100" s="2">
        <f t="shared" si="6"/>
        <v>1042260</v>
      </c>
      <c r="N100" s="2">
        <f t="shared" si="7"/>
        <v>47824</v>
      </c>
      <c r="O100" s="2" cm="1">
        <f t="array" ref="O100">_xlfn.IFS(M100&lt;Data!$F$3,0,M100&lt;Data!$F$4,1,TRUE,2)</f>
        <v>0</v>
      </c>
      <c r="P100" s="2" cm="1">
        <f t="array" ref="P100">_xlfn.IFS(H100,3,N100&lt;Data!$F$3,0,N100&lt;Data!$F$4,1,TRUE,2)</f>
        <v>3</v>
      </c>
    </row>
    <row r="101" spans="1:16">
      <c r="A101" s="1" t="s">
        <v>313</v>
      </c>
      <c r="B101" s="1" t="s">
        <v>361</v>
      </c>
      <c r="C101" s="1" t="s">
        <v>292</v>
      </c>
      <c r="D101" s="3" t="s">
        <v>1347</v>
      </c>
      <c r="E101" s="3" t="s">
        <v>294</v>
      </c>
      <c r="F101" s="3" t="s">
        <v>290</v>
      </c>
      <c r="G101" s="2" t="str" cm="1">
        <f t="array" ref="G101">_xlfn.CONCAT(IFERROR(I101:K101,""))</f>
        <v>0066FE0002030000D0BA0000</v>
      </c>
      <c r="H101" s="2" t="b">
        <v>1</v>
      </c>
      <c r="I101" s="2" t="str">
        <f>_xlfn.LET(_xlpm.big,DEC2HEX(_xlfn.BITLSHIFT(M101-_xlfn.XLOOKUP(O101,Data!A:A,Data!F:F),4)+O101,8),_xlfn.CONCAT(MID(_xlpm.big,7,2),MID(_xlpm.big,5,2),MID(_xlpm.big,3,2),MID(_xlpm.big,1,2)))</f>
        <v>0066FE00</v>
      </c>
      <c r="J101" s="2" t="str">
        <f t="shared" si="4"/>
        <v>02030000</v>
      </c>
      <c r="K101" s="2" t="str">
        <f>_xlfn.LET(_xlpm.big,IF(H101,DEC2HEX(HEX2DEC(F101),8),DEC2HEX(N101-_xlfn.XLOOKUP(P101,Data!A:A,Data!F:F),8)),_xlfn.CONCAT(MID(_xlpm.big,7,2),MID(_xlpm.big,5,2),MID(_xlpm.big,3,2),MID(_xlpm.big,1,2)))</f>
        <v>D0BA0000</v>
      </c>
      <c r="L101" s="2">
        <f t="shared" si="5"/>
        <v>1319308</v>
      </c>
      <c r="M101" s="2">
        <f t="shared" si="6"/>
        <v>1042400</v>
      </c>
      <c r="N101" s="2">
        <f t="shared" si="7"/>
        <v>47824</v>
      </c>
      <c r="O101" s="2" cm="1">
        <f t="array" ref="O101">_xlfn.IFS(M101&lt;Data!$F$3,0,M101&lt;Data!$F$4,1,TRUE,2)</f>
        <v>0</v>
      </c>
      <c r="P101" s="2" cm="1">
        <f t="array" ref="P101">_xlfn.IFS(H101,3,N101&lt;Data!$F$3,0,N101&lt;Data!$F$4,1,TRUE,2)</f>
        <v>3</v>
      </c>
    </row>
    <row r="102" spans="1:16">
      <c r="A102" s="1" t="s">
        <v>177</v>
      </c>
      <c r="B102" s="1" t="s">
        <v>361</v>
      </c>
      <c r="D102" s="3" t="s">
        <v>1348</v>
      </c>
      <c r="E102" s="3" t="s">
        <v>1349</v>
      </c>
      <c r="F102" s="3" t="s">
        <v>295</v>
      </c>
      <c r="G102" s="2" t="str" cm="1">
        <f t="array" ref="G102">_xlfn.CONCAT(IFERROR(I102:K102,""))</f>
        <v>41E307000200000048E40F00</v>
      </c>
      <c r="I102" s="2" t="str">
        <f>_xlfn.LET(_xlpm.big,DEC2HEX(_xlfn.BITLSHIFT(M102-_xlfn.XLOOKUP(O102,Data!A:A,Data!F:F),4)+O102,8),_xlfn.CONCAT(MID(_xlpm.big,7,2),MID(_xlpm.big,5,2),MID(_xlpm.big,3,2),MID(_xlpm.big,1,2)))</f>
        <v>41E30700</v>
      </c>
      <c r="J102" s="2" t="str">
        <f t="shared" si="4"/>
        <v>02000000</v>
      </c>
      <c r="K102" s="2" t="str">
        <f>_xlfn.LET(_xlpm.big,IF(H102,DEC2HEX(HEX2DEC(F102),8),DEC2HEX(N102-_xlfn.XLOOKUP(P102,Data!A:A,Data!F:F),8)),_xlfn.CONCAT(MID(_xlpm.big,7,2),MID(_xlpm.big,5,2),MID(_xlpm.big,3,2),MID(_xlpm.big,1,2)))</f>
        <v>48E40F00</v>
      </c>
      <c r="L102" s="2">
        <f t="shared" si="5"/>
        <v>1319320</v>
      </c>
      <c r="M102" s="2">
        <f t="shared" si="6"/>
        <v>1097268</v>
      </c>
      <c r="N102" s="2">
        <f t="shared" si="7"/>
        <v>1041864</v>
      </c>
      <c r="O102" s="2" cm="1">
        <f t="array" ref="O102">_xlfn.IFS(M102&lt;Data!$F$3,0,M102&lt;Data!$F$4,1,TRUE,2)</f>
        <v>1</v>
      </c>
      <c r="P102" s="2" cm="1">
        <f t="array" ref="P102">_xlfn.IFS(H102,3,N102&lt;Data!$F$3,0,N102&lt;Data!$F$4,1,TRUE,2)</f>
        <v>0</v>
      </c>
    </row>
    <row r="103" spans="1:16">
      <c r="A103" s="1" t="s">
        <v>155</v>
      </c>
      <c r="B103" s="1" t="s">
        <v>361</v>
      </c>
      <c r="D103" s="3" t="s">
        <v>1350</v>
      </c>
      <c r="E103" s="3" t="s">
        <v>296</v>
      </c>
      <c r="F103" s="3" t="s">
        <v>1351</v>
      </c>
      <c r="G103" s="2" t="str" cm="1">
        <f t="array" ref="G103">_xlfn.CONCAT(IFERROR(I103:K103,""))</f>
        <v>8045FE0002020000A04E0000</v>
      </c>
      <c r="I103" s="2" t="str">
        <f>_xlfn.LET(_xlpm.big,DEC2HEX(_xlfn.BITLSHIFT(M103-_xlfn.XLOOKUP(O103,Data!A:A,Data!F:F),4)+O103,8),_xlfn.CONCAT(MID(_xlpm.big,7,2),MID(_xlpm.big,5,2),MID(_xlpm.big,3,2),MID(_xlpm.big,1,2)))</f>
        <v>8045FE00</v>
      </c>
      <c r="J103" s="2" t="str">
        <f t="shared" si="4"/>
        <v>02020000</v>
      </c>
      <c r="K103" s="2" t="str">
        <f>_xlfn.LET(_xlpm.big,IF(H103,DEC2HEX(HEX2DEC(F103),8),DEC2HEX(N103-_xlfn.XLOOKUP(P103,Data!A:A,Data!F:F),8)),_xlfn.CONCAT(MID(_xlpm.big,7,2),MID(_xlpm.big,5,2),MID(_xlpm.big,3,2),MID(_xlpm.big,1,2)))</f>
        <v>A04E0000</v>
      </c>
      <c r="L103" s="2">
        <f t="shared" si="5"/>
        <v>1319332</v>
      </c>
      <c r="M103" s="2">
        <f t="shared" si="6"/>
        <v>1041880</v>
      </c>
      <c r="N103" s="2">
        <f t="shared" si="7"/>
        <v>1346560</v>
      </c>
      <c r="O103" s="2" cm="1">
        <f t="array" ref="O103">_xlfn.IFS(M103&lt;Data!$F$3,0,M103&lt;Data!$F$4,1,TRUE,2)</f>
        <v>0</v>
      </c>
      <c r="P103" s="2" cm="1">
        <f t="array" ref="P103">_xlfn.IFS(H103,3,N103&lt;Data!$F$3,0,N103&lt;Data!$F$4,1,TRUE,2)</f>
        <v>2</v>
      </c>
    </row>
    <row r="104" spans="1:16">
      <c r="A104" s="1" t="s">
        <v>151</v>
      </c>
      <c r="B104" s="1" t="s">
        <v>361</v>
      </c>
      <c r="C104" s="1" t="s">
        <v>307</v>
      </c>
      <c r="D104" s="3" t="s">
        <v>1352</v>
      </c>
      <c r="E104" s="3" t="s">
        <v>1353</v>
      </c>
      <c r="F104" s="3" t="s">
        <v>297</v>
      </c>
      <c r="G104" s="2" t="str" cm="1">
        <f t="array" ref="G104">_xlfn.CONCAT(IFERROR(I104:K104,""))</f>
        <v>42EA0400020000005CE40F00</v>
      </c>
      <c r="I104" s="2" t="str">
        <f>_xlfn.LET(_xlpm.big,DEC2HEX(_xlfn.BITLSHIFT(M104-_xlfn.XLOOKUP(O104,Data!A:A,Data!F:F),4)+O104,8),_xlfn.CONCAT(MID(_xlpm.big,7,2),MID(_xlpm.big,5,2),MID(_xlpm.big,3,2),MID(_xlpm.big,1,2)))</f>
        <v>42EA0400</v>
      </c>
      <c r="J104" s="2" t="str">
        <f t="shared" si="4"/>
        <v>02000000</v>
      </c>
      <c r="K104" s="2" t="str">
        <f>_xlfn.LET(_xlpm.big,IF(H104,DEC2HEX(HEX2DEC(F104),8),DEC2HEX(N104-_xlfn.XLOOKUP(P104,Data!A:A,Data!F:F),8)),_xlfn.CONCAT(MID(_xlpm.big,7,2),MID(_xlpm.big,5,2),MID(_xlpm.big,3,2),MID(_xlpm.big,1,2)))</f>
        <v>5CE40F00</v>
      </c>
      <c r="L104" s="2">
        <f t="shared" si="5"/>
        <v>1319344</v>
      </c>
      <c r="M104" s="2">
        <f t="shared" si="6"/>
        <v>1346564</v>
      </c>
      <c r="N104" s="2">
        <f t="shared" si="7"/>
        <v>1041884</v>
      </c>
      <c r="O104" s="2" cm="1">
        <f t="array" ref="O104">_xlfn.IFS(M104&lt;Data!$F$3,0,M104&lt;Data!$F$4,1,TRUE,2)</f>
        <v>2</v>
      </c>
      <c r="P104" s="2" cm="1">
        <f t="array" ref="P104">_xlfn.IFS(H104,3,N104&lt;Data!$F$3,0,N104&lt;Data!$F$4,1,TRUE,2)</f>
        <v>0</v>
      </c>
    </row>
    <row r="105" spans="1:16">
      <c r="A105" s="1" t="s">
        <v>151</v>
      </c>
      <c r="B105" s="1" t="s">
        <v>361</v>
      </c>
      <c r="C105" s="1" t="s">
        <v>306</v>
      </c>
      <c r="D105" s="3" t="s">
        <v>1354</v>
      </c>
      <c r="E105" s="3" t="s">
        <v>1355</v>
      </c>
      <c r="F105" s="3" t="s">
        <v>297</v>
      </c>
      <c r="G105" s="2" t="str" cm="1">
        <f t="array" ref="G105">_xlfn.CONCAT(IFERROR(I105:K105,""))</f>
        <v>C2EA0400020000005CE40F00</v>
      </c>
      <c r="I105" s="2" t="str">
        <f>_xlfn.LET(_xlpm.big,DEC2HEX(_xlfn.BITLSHIFT(M105-_xlfn.XLOOKUP(O105,Data!A:A,Data!F:F),4)+O105,8),_xlfn.CONCAT(MID(_xlpm.big,7,2),MID(_xlpm.big,5,2),MID(_xlpm.big,3,2),MID(_xlpm.big,1,2)))</f>
        <v>C2EA0400</v>
      </c>
      <c r="J105" s="2" t="str">
        <f t="shared" si="4"/>
        <v>02000000</v>
      </c>
      <c r="K105" s="2" t="str">
        <f>_xlfn.LET(_xlpm.big,IF(H105,DEC2HEX(HEX2DEC(F105),8),DEC2HEX(N105-_xlfn.XLOOKUP(P105,Data!A:A,Data!F:F),8)),_xlfn.CONCAT(MID(_xlpm.big,7,2),MID(_xlpm.big,5,2),MID(_xlpm.big,3,2),MID(_xlpm.big,1,2)))</f>
        <v>5CE40F00</v>
      </c>
      <c r="L105" s="2">
        <f t="shared" si="5"/>
        <v>1319356</v>
      </c>
      <c r="M105" s="2">
        <f t="shared" si="6"/>
        <v>1346572</v>
      </c>
      <c r="N105" s="2">
        <f t="shared" si="7"/>
        <v>1041884</v>
      </c>
      <c r="O105" s="2" cm="1">
        <f t="array" ref="O105">_xlfn.IFS(M105&lt;Data!$F$3,0,M105&lt;Data!$F$4,1,TRUE,2)</f>
        <v>2</v>
      </c>
      <c r="P105" s="2" cm="1">
        <f t="array" ref="P105">_xlfn.IFS(H105,3,N105&lt;Data!$F$3,0,N105&lt;Data!$F$4,1,TRUE,2)</f>
        <v>0</v>
      </c>
    </row>
    <row r="106" spans="1:16">
      <c r="A106" s="1" t="s">
        <v>151</v>
      </c>
      <c r="B106" s="1" t="s">
        <v>361</v>
      </c>
      <c r="C106" s="1" t="s">
        <v>302</v>
      </c>
      <c r="D106" s="3" t="s">
        <v>1356</v>
      </c>
      <c r="E106" s="3" t="s">
        <v>1357</v>
      </c>
      <c r="F106" s="3" t="s">
        <v>298</v>
      </c>
      <c r="G106" s="2" t="str" cm="1">
        <f t="array" ref="G106">_xlfn.CONCAT(IFERROR(I106:K106,""))</f>
        <v>42EB040002000000C0E40F00</v>
      </c>
      <c r="I106" s="2" t="str">
        <f>_xlfn.LET(_xlpm.big,DEC2HEX(_xlfn.BITLSHIFT(M106-_xlfn.XLOOKUP(O106,Data!A:A,Data!F:F),4)+O106,8),_xlfn.CONCAT(MID(_xlpm.big,7,2),MID(_xlpm.big,5,2),MID(_xlpm.big,3,2),MID(_xlpm.big,1,2)))</f>
        <v>42EB0400</v>
      </c>
      <c r="J106" s="2" t="str">
        <f t="shared" si="4"/>
        <v>02000000</v>
      </c>
      <c r="K106" s="2" t="str">
        <f>_xlfn.LET(_xlpm.big,IF(H106,DEC2HEX(HEX2DEC(F106),8),DEC2HEX(N106-_xlfn.XLOOKUP(P106,Data!A:A,Data!F:F),8)),_xlfn.CONCAT(MID(_xlpm.big,7,2),MID(_xlpm.big,5,2),MID(_xlpm.big,3,2),MID(_xlpm.big,1,2)))</f>
        <v>C0E40F00</v>
      </c>
      <c r="L106" s="2">
        <f t="shared" si="5"/>
        <v>1319368</v>
      </c>
      <c r="M106" s="2">
        <f t="shared" si="6"/>
        <v>1346580</v>
      </c>
      <c r="N106" s="2">
        <f t="shared" si="7"/>
        <v>1041984</v>
      </c>
      <c r="O106" s="2" cm="1">
        <f t="array" ref="O106">_xlfn.IFS(M106&lt;Data!$F$3,0,M106&lt;Data!$F$4,1,TRUE,2)</f>
        <v>2</v>
      </c>
      <c r="P106" s="2" cm="1">
        <f t="array" ref="P106">_xlfn.IFS(H106,3,N106&lt;Data!$F$3,0,N106&lt;Data!$F$4,1,TRUE,2)</f>
        <v>0</v>
      </c>
    </row>
    <row r="107" spans="1:16">
      <c r="A107" s="1" t="s">
        <v>151</v>
      </c>
      <c r="B107" s="1" t="s">
        <v>361</v>
      </c>
      <c r="C107" s="1" t="s">
        <v>303</v>
      </c>
      <c r="D107" s="3" t="s">
        <v>1358</v>
      </c>
      <c r="E107" s="3" t="s">
        <v>1359</v>
      </c>
      <c r="F107" s="3" t="s">
        <v>299</v>
      </c>
      <c r="G107" s="2" t="str" cm="1">
        <f t="array" ref="G107">_xlfn.CONCAT(IFERROR(I107:K107,""))</f>
        <v>C2EB04000200000008E50F00</v>
      </c>
      <c r="I107" s="2" t="str">
        <f>_xlfn.LET(_xlpm.big,DEC2HEX(_xlfn.BITLSHIFT(M107-_xlfn.XLOOKUP(O107,Data!A:A,Data!F:F),4)+O107,8),_xlfn.CONCAT(MID(_xlpm.big,7,2),MID(_xlpm.big,5,2),MID(_xlpm.big,3,2),MID(_xlpm.big,1,2)))</f>
        <v>C2EB0400</v>
      </c>
      <c r="J107" s="2" t="str">
        <f t="shared" si="4"/>
        <v>02000000</v>
      </c>
      <c r="K107" s="2" t="str">
        <f>_xlfn.LET(_xlpm.big,IF(H107,DEC2HEX(HEX2DEC(F107),8),DEC2HEX(N107-_xlfn.XLOOKUP(P107,Data!A:A,Data!F:F),8)),_xlfn.CONCAT(MID(_xlpm.big,7,2),MID(_xlpm.big,5,2),MID(_xlpm.big,3,2),MID(_xlpm.big,1,2)))</f>
        <v>08E50F00</v>
      </c>
      <c r="L107" s="2">
        <f t="shared" si="5"/>
        <v>1319380</v>
      </c>
      <c r="M107" s="2">
        <f t="shared" si="6"/>
        <v>1346588</v>
      </c>
      <c r="N107" s="2">
        <f t="shared" si="7"/>
        <v>1042056</v>
      </c>
      <c r="O107" s="2" cm="1">
        <f t="array" ref="O107">_xlfn.IFS(M107&lt;Data!$F$3,0,M107&lt;Data!$F$4,1,TRUE,2)</f>
        <v>2</v>
      </c>
      <c r="P107" s="2" cm="1">
        <f t="array" ref="P107">_xlfn.IFS(H107,3,N107&lt;Data!$F$3,0,N107&lt;Data!$F$4,1,TRUE,2)</f>
        <v>0</v>
      </c>
    </row>
    <row r="108" spans="1:16">
      <c r="A108" s="1" t="s">
        <v>151</v>
      </c>
      <c r="B108" s="1" t="s">
        <v>361</v>
      </c>
      <c r="C108" s="1" t="s">
        <v>304</v>
      </c>
      <c r="D108" s="3" t="s">
        <v>1360</v>
      </c>
      <c r="E108" s="3" t="s">
        <v>1361</v>
      </c>
      <c r="F108" s="3" t="s">
        <v>300</v>
      </c>
      <c r="G108" s="2" t="str" cm="1">
        <f t="array" ref="G108">_xlfn.CONCAT(IFERROR(I108:K108,""))</f>
        <v>42EC04000200000060E50F00</v>
      </c>
      <c r="I108" s="2" t="str">
        <f>_xlfn.LET(_xlpm.big,DEC2HEX(_xlfn.BITLSHIFT(M108-_xlfn.XLOOKUP(O108,Data!A:A,Data!F:F),4)+O108,8),_xlfn.CONCAT(MID(_xlpm.big,7,2),MID(_xlpm.big,5,2),MID(_xlpm.big,3,2),MID(_xlpm.big,1,2)))</f>
        <v>42EC0400</v>
      </c>
      <c r="J108" s="2" t="str">
        <f t="shared" si="4"/>
        <v>02000000</v>
      </c>
      <c r="K108" s="2" t="str">
        <f>_xlfn.LET(_xlpm.big,IF(H108,DEC2HEX(HEX2DEC(F108),8),DEC2HEX(N108-_xlfn.XLOOKUP(P108,Data!A:A,Data!F:F),8)),_xlfn.CONCAT(MID(_xlpm.big,7,2),MID(_xlpm.big,5,2),MID(_xlpm.big,3,2),MID(_xlpm.big,1,2)))</f>
        <v>60E50F00</v>
      </c>
      <c r="L108" s="2">
        <f t="shared" si="5"/>
        <v>1319392</v>
      </c>
      <c r="M108" s="2">
        <f t="shared" si="6"/>
        <v>1346596</v>
      </c>
      <c r="N108" s="2">
        <f t="shared" si="7"/>
        <v>1042144</v>
      </c>
      <c r="O108" s="2" cm="1">
        <f t="array" ref="O108">_xlfn.IFS(M108&lt;Data!$F$3,0,M108&lt;Data!$F$4,1,TRUE,2)</f>
        <v>2</v>
      </c>
      <c r="P108" s="2" cm="1">
        <f t="array" ref="P108">_xlfn.IFS(H108,3,N108&lt;Data!$F$3,0,N108&lt;Data!$F$4,1,TRUE,2)</f>
        <v>0</v>
      </c>
    </row>
    <row r="109" spans="1:16">
      <c r="A109" s="1" t="s">
        <v>151</v>
      </c>
      <c r="B109" s="1" t="s">
        <v>361</v>
      </c>
      <c r="C109" s="1" t="s">
        <v>305</v>
      </c>
      <c r="D109" s="3" t="s">
        <v>1362</v>
      </c>
      <c r="E109" s="3" t="s">
        <v>1363</v>
      </c>
      <c r="F109" s="3" t="s">
        <v>301</v>
      </c>
      <c r="G109" s="2" t="str" cm="1">
        <f t="array" ref="G109">_xlfn.CONCAT(IFERROR(I109:K109,""))</f>
        <v>C2EC040002000000D8E50F00</v>
      </c>
      <c r="I109" s="2" t="str">
        <f>_xlfn.LET(_xlpm.big,DEC2HEX(_xlfn.BITLSHIFT(M109-_xlfn.XLOOKUP(O109,Data!A:A,Data!F:F),4)+O109,8),_xlfn.CONCAT(MID(_xlpm.big,7,2),MID(_xlpm.big,5,2),MID(_xlpm.big,3,2),MID(_xlpm.big,1,2)))</f>
        <v>C2EC0400</v>
      </c>
      <c r="J109" s="2" t="str">
        <f t="shared" si="4"/>
        <v>02000000</v>
      </c>
      <c r="K109" s="2" t="str">
        <f>_xlfn.LET(_xlpm.big,IF(H109,DEC2HEX(HEX2DEC(F109),8),DEC2HEX(N109-_xlfn.XLOOKUP(P109,Data!A:A,Data!F:F),8)),_xlfn.CONCAT(MID(_xlpm.big,7,2),MID(_xlpm.big,5,2),MID(_xlpm.big,3,2),MID(_xlpm.big,1,2)))</f>
        <v>D8E50F00</v>
      </c>
      <c r="L109" s="2">
        <f t="shared" si="5"/>
        <v>1319404</v>
      </c>
      <c r="M109" s="2">
        <f t="shared" si="6"/>
        <v>1346604</v>
      </c>
      <c r="N109" s="2">
        <f t="shared" si="7"/>
        <v>1042264</v>
      </c>
      <c r="O109" s="2" cm="1">
        <f t="array" ref="O109">_xlfn.IFS(M109&lt;Data!$F$3,0,M109&lt;Data!$F$4,1,TRUE,2)</f>
        <v>2</v>
      </c>
      <c r="P109" s="2" cm="1">
        <f t="array" ref="P109">_xlfn.IFS(H109,3,N109&lt;Data!$F$3,0,N109&lt;Data!$F$4,1,TRUE,2)</f>
        <v>0</v>
      </c>
    </row>
    <row r="110" spans="1:16">
      <c r="A110" s="1" t="s">
        <v>177</v>
      </c>
      <c r="B110" s="1" t="s">
        <v>422</v>
      </c>
      <c r="D110" s="3" t="s">
        <v>1364</v>
      </c>
      <c r="E110" s="3" t="s">
        <v>1365</v>
      </c>
      <c r="F110" s="3" t="s">
        <v>436</v>
      </c>
      <c r="G110" s="2" t="str" cm="1">
        <f t="array" ref="G110">_xlfn.CONCAT(IFERROR(I110:K110,""))</f>
        <v>C1E30700020000004CEE0F00</v>
      </c>
      <c r="I110" s="2" t="str">
        <f>_xlfn.LET(_xlpm.big,DEC2HEX(_xlfn.BITLSHIFT(M110-_xlfn.XLOOKUP(O110,Data!A:A,Data!F:F),4)+O110,8),_xlfn.CONCAT(MID(_xlpm.big,7,2),MID(_xlpm.big,5,2),MID(_xlpm.big,3,2),MID(_xlpm.big,1,2)))</f>
        <v>C1E30700</v>
      </c>
      <c r="J110" s="2" t="str">
        <f t="shared" si="4"/>
        <v>02000000</v>
      </c>
      <c r="K110" s="2" t="str">
        <f>_xlfn.LET(_xlpm.big,IF(H110,DEC2HEX(HEX2DEC(F110),8),DEC2HEX(N110-_xlfn.XLOOKUP(P110,Data!A:A,Data!F:F),8)),_xlfn.CONCAT(MID(_xlpm.big,7,2),MID(_xlpm.big,5,2),MID(_xlpm.big,3,2),MID(_xlpm.big,1,2)))</f>
        <v>4CEE0F00</v>
      </c>
      <c r="L110" s="2">
        <f t="shared" si="5"/>
        <v>1320064</v>
      </c>
      <c r="M110" s="2">
        <f t="shared" si="6"/>
        <v>1097276</v>
      </c>
      <c r="N110" s="2">
        <f t="shared" si="7"/>
        <v>1044428</v>
      </c>
      <c r="O110" s="2" cm="1">
        <f t="array" ref="O110">_xlfn.IFS(M110&lt;Data!$F$3,0,M110&lt;Data!$F$4,1,TRUE,2)</f>
        <v>1</v>
      </c>
      <c r="P110" s="2" cm="1">
        <f t="array" ref="P110">_xlfn.IFS(H110,3,N110&lt;Data!$F$3,0,N110&lt;Data!$F$4,1,TRUE,2)</f>
        <v>0</v>
      </c>
    </row>
    <row r="111" spans="1:16">
      <c r="A111" s="1" t="s">
        <v>155</v>
      </c>
      <c r="B111" s="1" t="s">
        <v>422</v>
      </c>
      <c r="D111" s="3" t="s">
        <v>1366</v>
      </c>
      <c r="E111" s="3" t="s">
        <v>439</v>
      </c>
      <c r="F111" s="3" t="s">
        <v>1367</v>
      </c>
      <c r="G111" s="2" t="str" cm="1">
        <f t="array" ref="G111">_xlfn.CONCAT(IFERROR(I111:K111,""))</f>
        <v>C0E5FE0002020000B8500000</v>
      </c>
      <c r="I111" s="2" t="str">
        <f>_xlfn.LET(_xlpm.big,DEC2HEX(_xlfn.BITLSHIFT(M111-_xlfn.XLOOKUP(O111,Data!A:A,Data!F:F),4)+O111,8),_xlfn.CONCAT(MID(_xlpm.big,7,2),MID(_xlpm.big,5,2),MID(_xlpm.big,3,2),MID(_xlpm.big,1,2)))</f>
        <v>C0E5FE00</v>
      </c>
      <c r="J111" s="2" t="str">
        <f t="shared" si="4"/>
        <v>02020000</v>
      </c>
      <c r="K111" s="2" t="str">
        <f>_xlfn.LET(_xlpm.big,IF(H111,DEC2HEX(HEX2DEC(F111),8),DEC2HEX(N111-_xlfn.XLOOKUP(P111,Data!A:A,Data!F:F),8)),_xlfn.CONCAT(MID(_xlpm.big,7,2),MID(_xlpm.big,5,2),MID(_xlpm.big,3,2),MID(_xlpm.big,1,2)))</f>
        <v>B8500000</v>
      </c>
      <c r="L111" s="2">
        <f t="shared" si="5"/>
        <v>1320076</v>
      </c>
      <c r="M111" s="2">
        <f t="shared" si="6"/>
        <v>1044444</v>
      </c>
      <c r="N111" s="2">
        <f t="shared" si="7"/>
        <v>1347096</v>
      </c>
      <c r="O111" s="2" cm="1">
        <f t="array" ref="O111">_xlfn.IFS(M111&lt;Data!$F$3,0,M111&lt;Data!$F$4,1,TRUE,2)</f>
        <v>0</v>
      </c>
      <c r="P111" s="2" cm="1">
        <f t="array" ref="P111">_xlfn.IFS(H111,3,N111&lt;Data!$F$3,0,N111&lt;Data!$F$4,1,TRUE,2)</f>
        <v>2</v>
      </c>
    </row>
    <row r="112" spans="1:16">
      <c r="A112" s="1" t="s">
        <v>151</v>
      </c>
      <c r="B112" s="1" t="s">
        <v>422</v>
      </c>
      <c r="C112" s="1" t="s">
        <v>426</v>
      </c>
      <c r="D112" s="3" t="s">
        <v>1368</v>
      </c>
      <c r="E112" s="3" t="s">
        <v>1369</v>
      </c>
      <c r="F112" s="3" t="s">
        <v>437</v>
      </c>
      <c r="G112" s="2" t="str" cm="1">
        <f t="array" ref="G112">_xlfn.CONCAT(IFERROR(I112:K112,""))</f>
        <v>C20B05000200000060EE0F00</v>
      </c>
      <c r="I112" s="2" t="str">
        <f>_xlfn.LET(_xlpm.big,DEC2HEX(_xlfn.BITLSHIFT(M112-_xlfn.XLOOKUP(O112,Data!A:A,Data!F:F),4)+O112,8),_xlfn.CONCAT(MID(_xlpm.big,7,2),MID(_xlpm.big,5,2),MID(_xlpm.big,3,2),MID(_xlpm.big,1,2)))</f>
        <v>C20B0500</v>
      </c>
      <c r="J112" s="2" t="str">
        <f t="shared" si="4"/>
        <v>02000000</v>
      </c>
      <c r="K112" s="2" t="str">
        <f>_xlfn.LET(_xlpm.big,IF(H112,DEC2HEX(HEX2DEC(F112),8),DEC2HEX(N112-_xlfn.XLOOKUP(P112,Data!A:A,Data!F:F),8)),_xlfn.CONCAT(MID(_xlpm.big,7,2),MID(_xlpm.big,5,2),MID(_xlpm.big,3,2),MID(_xlpm.big,1,2)))</f>
        <v>60EE0F00</v>
      </c>
      <c r="L112" s="2">
        <f t="shared" si="5"/>
        <v>1320088</v>
      </c>
      <c r="M112" s="2">
        <f t="shared" si="6"/>
        <v>1347100</v>
      </c>
      <c r="N112" s="2">
        <f t="shared" si="7"/>
        <v>1044448</v>
      </c>
      <c r="O112" s="2" cm="1">
        <f t="array" ref="O112">_xlfn.IFS(M112&lt;Data!$F$3,0,M112&lt;Data!$F$4,1,TRUE,2)</f>
        <v>2</v>
      </c>
      <c r="P112" s="2" cm="1">
        <f t="array" ref="P112">_xlfn.IFS(H112,3,N112&lt;Data!$F$3,0,N112&lt;Data!$F$4,1,TRUE,2)</f>
        <v>0</v>
      </c>
    </row>
    <row r="113" spans="1:16">
      <c r="A113" s="1" t="s">
        <v>151</v>
      </c>
      <c r="B113" s="1" t="s">
        <v>422</v>
      </c>
      <c r="C113" s="1" t="s">
        <v>427</v>
      </c>
      <c r="D113" s="3" t="s">
        <v>1370</v>
      </c>
      <c r="E113" s="3" t="s">
        <v>1371</v>
      </c>
      <c r="F113" s="3" t="s">
        <v>438</v>
      </c>
      <c r="G113" s="2" t="str" cm="1">
        <f t="array" ref="G113">_xlfn.CONCAT(IFERROR(I113:K113,""))</f>
        <v>420C0500020000009CEE0F00</v>
      </c>
      <c r="I113" s="2" t="str">
        <f>_xlfn.LET(_xlpm.big,DEC2HEX(_xlfn.BITLSHIFT(M113-_xlfn.XLOOKUP(O113,Data!A:A,Data!F:F),4)+O113,8),_xlfn.CONCAT(MID(_xlpm.big,7,2),MID(_xlpm.big,5,2),MID(_xlpm.big,3,2),MID(_xlpm.big,1,2)))</f>
        <v>420C0500</v>
      </c>
      <c r="J113" s="2" t="str">
        <f t="shared" si="4"/>
        <v>02000000</v>
      </c>
      <c r="K113" s="2" t="str">
        <f>_xlfn.LET(_xlpm.big,IF(H113,DEC2HEX(HEX2DEC(F113),8),DEC2HEX(N113-_xlfn.XLOOKUP(P113,Data!A:A,Data!F:F),8)),_xlfn.CONCAT(MID(_xlpm.big,7,2),MID(_xlpm.big,5,2),MID(_xlpm.big,3,2),MID(_xlpm.big,1,2)))</f>
        <v>9CEE0F00</v>
      </c>
      <c r="L113" s="2">
        <f t="shared" si="5"/>
        <v>1320100</v>
      </c>
      <c r="M113" s="2">
        <f t="shared" si="6"/>
        <v>1347108</v>
      </c>
      <c r="N113" s="2">
        <f t="shared" si="7"/>
        <v>1044508</v>
      </c>
      <c r="O113" s="2" cm="1">
        <f t="array" ref="O113">_xlfn.IFS(M113&lt;Data!$F$3,0,M113&lt;Data!$F$4,1,TRUE,2)</f>
        <v>2</v>
      </c>
      <c r="P113" s="2" cm="1">
        <f t="array" ref="P113">_xlfn.IFS(H113,3,N113&lt;Data!$F$3,0,N113&lt;Data!$F$4,1,TRUE,2)</f>
        <v>0</v>
      </c>
    </row>
    <row r="114" spans="1:16">
      <c r="A114" s="1" t="s">
        <v>151</v>
      </c>
      <c r="B114" s="1" t="s">
        <v>422</v>
      </c>
      <c r="C114" s="1" t="s">
        <v>428</v>
      </c>
      <c r="D114" s="3" t="s">
        <v>1372</v>
      </c>
      <c r="E114" s="3" t="s">
        <v>1373</v>
      </c>
      <c r="F114" s="3" t="s">
        <v>490</v>
      </c>
      <c r="G114" s="2" t="str" cm="1">
        <f t="array" ref="G114">_xlfn.CONCAT(IFERROR(I114:K114,""))</f>
        <v>C20C05000200000054EF0F00</v>
      </c>
      <c r="I114" s="2" t="str">
        <f>_xlfn.LET(_xlpm.big,DEC2HEX(_xlfn.BITLSHIFT(M114-_xlfn.XLOOKUP(O114,Data!A:A,Data!F:F),4)+O114,8),_xlfn.CONCAT(MID(_xlpm.big,7,2),MID(_xlpm.big,5,2),MID(_xlpm.big,3,2),MID(_xlpm.big,1,2)))</f>
        <v>C20C0500</v>
      </c>
      <c r="J114" s="2" t="str">
        <f t="shared" si="4"/>
        <v>02000000</v>
      </c>
      <c r="K114" s="2" t="str">
        <f>_xlfn.LET(_xlpm.big,IF(H114,DEC2HEX(HEX2DEC(F114),8),DEC2HEX(N114-_xlfn.XLOOKUP(P114,Data!A:A,Data!F:F),8)),_xlfn.CONCAT(MID(_xlpm.big,7,2),MID(_xlpm.big,5,2),MID(_xlpm.big,3,2),MID(_xlpm.big,1,2)))</f>
        <v>54EF0F00</v>
      </c>
      <c r="L114" s="2">
        <f t="shared" si="5"/>
        <v>1320112</v>
      </c>
      <c r="M114" s="2">
        <f t="shared" si="6"/>
        <v>1347116</v>
      </c>
      <c r="N114" s="2">
        <f t="shared" si="7"/>
        <v>1044692</v>
      </c>
      <c r="O114" s="2" cm="1">
        <f t="array" ref="O114">_xlfn.IFS(M114&lt;Data!$F$3,0,M114&lt;Data!$F$4,1,TRUE,2)</f>
        <v>2</v>
      </c>
      <c r="P114" s="2" cm="1">
        <f t="array" ref="P114">_xlfn.IFS(H114,3,N114&lt;Data!$F$3,0,N114&lt;Data!$F$4,1,TRUE,2)</f>
        <v>0</v>
      </c>
    </row>
    <row r="115" spans="1:16">
      <c r="A115" s="1" t="s">
        <v>151</v>
      </c>
      <c r="B115" s="1" t="s">
        <v>422</v>
      </c>
      <c r="C115" s="1" t="s">
        <v>429</v>
      </c>
      <c r="D115" s="3" t="s">
        <v>1374</v>
      </c>
      <c r="E115" s="3" t="s">
        <v>1375</v>
      </c>
      <c r="F115" s="3" t="s">
        <v>491</v>
      </c>
      <c r="G115" s="2" t="str" cm="1">
        <f t="array" ref="G115">_xlfn.CONCAT(IFERROR(I115:K115,""))</f>
        <v>420D050002000000A8EF0F00</v>
      </c>
      <c r="I115" s="2" t="str">
        <f>_xlfn.LET(_xlpm.big,DEC2HEX(_xlfn.BITLSHIFT(M115-_xlfn.XLOOKUP(O115,Data!A:A,Data!F:F),4)+O115,8),_xlfn.CONCAT(MID(_xlpm.big,7,2),MID(_xlpm.big,5,2),MID(_xlpm.big,3,2),MID(_xlpm.big,1,2)))</f>
        <v>420D0500</v>
      </c>
      <c r="J115" s="2" t="str">
        <f t="shared" si="4"/>
        <v>02000000</v>
      </c>
      <c r="K115" s="2" t="str">
        <f>_xlfn.LET(_xlpm.big,IF(H115,DEC2HEX(HEX2DEC(F115),8),DEC2HEX(N115-_xlfn.XLOOKUP(P115,Data!A:A,Data!F:F),8)),_xlfn.CONCAT(MID(_xlpm.big,7,2),MID(_xlpm.big,5,2),MID(_xlpm.big,3,2),MID(_xlpm.big,1,2)))</f>
        <v>A8EF0F00</v>
      </c>
      <c r="L115" s="2">
        <f t="shared" si="5"/>
        <v>1320124</v>
      </c>
      <c r="M115" s="2">
        <f t="shared" si="6"/>
        <v>1347124</v>
      </c>
      <c r="N115" s="2">
        <f t="shared" si="7"/>
        <v>1044776</v>
      </c>
      <c r="O115" s="2" cm="1">
        <f t="array" ref="O115">_xlfn.IFS(M115&lt;Data!$F$3,0,M115&lt;Data!$F$4,1,TRUE,2)</f>
        <v>2</v>
      </c>
      <c r="P115" s="2" cm="1">
        <f t="array" ref="P115">_xlfn.IFS(H115,3,N115&lt;Data!$F$3,0,N115&lt;Data!$F$4,1,TRUE,2)</f>
        <v>0</v>
      </c>
    </row>
    <row r="116" spans="1:16">
      <c r="A116" s="1" t="s">
        <v>151</v>
      </c>
      <c r="B116" s="1" t="s">
        <v>422</v>
      </c>
      <c r="C116" s="1" t="s">
        <v>430</v>
      </c>
      <c r="D116" s="3" t="s">
        <v>1376</v>
      </c>
      <c r="E116" s="3" t="s">
        <v>1377</v>
      </c>
      <c r="F116" s="3" t="s">
        <v>492</v>
      </c>
      <c r="G116" s="2" t="str" cm="1">
        <f t="array" ref="G116">_xlfn.CONCAT(IFERROR(I116:K116,""))</f>
        <v>C20D050002000000F8EF0F00</v>
      </c>
      <c r="I116" s="2" t="str">
        <f>_xlfn.LET(_xlpm.big,DEC2HEX(_xlfn.BITLSHIFT(M116-_xlfn.XLOOKUP(O116,Data!A:A,Data!F:F),4)+O116,8),_xlfn.CONCAT(MID(_xlpm.big,7,2),MID(_xlpm.big,5,2),MID(_xlpm.big,3,2),MID(_xlpm.big,1,2)))</f>
        <v>C20D0500</v>
      </c>
      <c r="J116" s="2" t="str">
        <f t="shared" si="4"/>
        <v>02000000</v>
      </c>
      <c r="K116" s="2" t="str">
        <f>_xlfn.LET(_xlpm.big,IF(H116,DEC2HEX(HEX2DEC(F116),8),DEC2HEX(N116-_xlfn.XLOOKUP(P116,Data!A:A,Data!F:F),8)),_xlfn.CONCAT(MID(_xlpm.big,7,2),MID(_xlpm.big,5,2),MID(_xlpm.big,3,2),MID(_xlpm.big,1,2)))</f>
        <v>F8EF0F00</v>
      </c>
      <c r="L116" s="2">
        <f t="shared" si="5"/>
        <v>1320136</v>
      </c>
      <c r="M116" s="2">
        <f t="shared" si="6"/>
        <v>1347132</v>
      </c>
      <c r="N116" s="2">
        <f t="shared" si="7"/>
        <v>1044856</v>
      </c>
      <c r="O116" s="2" cm="1">
        <f t="array" ref="O116">_xlfn.IFS(M116&lt;Data!$F$3,0,M116&lt;Data!$F$4,1,TRUE,2)</f>
        <v>2</v>
      </c>
      <c r="P116" s="2" cm="1">
        <f t="array" ref="P116">_xlfn.IFS(H116,3,N116&lt;Data!$F$3,0,N116&lt;Data!$F$4,1,TRUE,2)</f>
        <v>0</v>
      </c>
    </row>
    <row r="117" spans="1:16">
      <c r="A117" s="1" t="s">
        <v>151</v>
      </c>
      <c r="B117" s="1" t="s">
        <v>422</v>
      </c>
      <c r="C117" s="1" t="s">
        <v>431</v>
      </c>
      <c r="D117" s="3" t="s">
        <v>1378</v>
      </c>
      <c r="E117" s="3" t="s">
        <v>1379</v>
      </c>
      <c r="F117" s="3" t="s">
        <v>493</v>
      </c>
      <c r="G117" s="2" t="str" cm="1">
        <f t="array" ref="G117">_xlfn.CONCAT(IFERROR(I117:K117,""))</f>
        <v>420E05000200000030F00F00</v>
      </c>
      <c r="I117" s="2" t="str">
        <f>_xlfn.LET(_xlpm.big,DEC2HEX(_xlfn.BITLSHIFT(M117-_xlfn.XLOOKUP(O117,Data!A:A,Data!F:F),4)+O117,8),_xlfn.CONCAT(MID(_xlpm.big,7,2),MID(_xlpm.big,5,2),MID(_xlpm.big,3,2),MID(_xlpm.big,1,2)))</f>
        <v>420E0500</v>
      </c>
      <c r="J117" s="2" t="str">
        <f t="shared" si="4"/>
        <v>02000000</v>
      </c>
      <c r="K117" s="2" t="str">
        <f>_xlfn.LET(_xlpm.big,IF(H117,DEC2HEX(HEX2DEC(F117),8),DEC2HEX(N117-_xlfn.XLOOKUP(P117,Data!A:A,Data!F:F),8)),_xlfn.CONCAT(MID(_xlpm.big,7,2),MID(_xlpm.big,5,2),MID(_xlpm.big,3,2),MID(_xlpm.big,1,2)))</f>
        <v>30F00F00</v>
      </c>
      <c r="L117" s="2">
        <f t="shared" si="5"/>
        <v>1320148</v>
      </c>
      <c r="M117" s="2">
        <f t="shared" si="6"/>
        <v>1347140</v>
      </c>
      <c r="N117" s="2">
        <f t="shared" si="7"/>
        <v>1044912</v>
      </c>
      <c r="O117" s="2" cm="1">
        <f t="array" ref="O117">_xlfn.IFS(M117&lt;Data!$F$3,0,M117&lt;Data!$F$4,1,TRUE,2)</f>
        <v>2</v>
      </c>
      <c r="P117" s="2" cm="1">
        <f t="array" ref="P117">_xlfn.IFS(H117,3,N117&lt;Data!$F$3,0,N117&lt;Data!$F$4,1,TRUE,2)</f>
        <v>0</v>
      </c>
    </row>
    <row r="118" spans="1:16">
      <c r="A118" s="1" t="s">
        <v>151</v>
      </c>
      <c r="B118" s="1" t="s">
        <v>422</v>
      </c>
      <c r="C118" s="1" t="s">
        <v>432</v>
      </c>
      <c r="D118" s="3" t="s">
        <v>1380</v>
      </c>
      <c r="E118" s="3" t="s">
        <v>1381</v>
      </c>
      <c r="F118" s="3" t="s">
        <v>494</v>
      </c>
      <c r="G118" s="2" t="str" cm="1">
        <f t="array" ref="G118">_xlfn.CONCAT(IFERROR(I118:K118,""))</f>
        <v>C20E050002000000DCF00F00</v>
      </c>
      <c r="I118" s="2" t="str">
        <f>_xlfn.LET(_xlpm.big,DEC2HEX(_xlfn.BITLSHIFT(M118-_xlfn.XLOOKUP(O118,Data!A:A,Data!F:F),4)+O118,8),_xlfn.CONCAT(MID(_xlpm.big,7,2),MID(_xlpm.big,5,2),MID(_xlpm.big,3,2),MID(_xlpm.big,1,2)))</f>
        <v>C20E0500</v>
      </c>
      <c r="J118" s="2" t="str">
        <f t="shared" si="4"/>
        <v>02000000</v>
      </c>
      <c r="K118" s="2" t="str">
        <f>_xlfn.LET(_xlpm.big,IF(H118,DEC2HEX(HEX2DEC(F118),8),DEC2HEX(N118-_xlfn.XLOOKUP(P118,Data!A:A,Data!F:F),8)),_xlfn.CONCAT(MID(_xlpm.big,7,2),MID(_xlpm.big,5,2),MID(_xlpm.big,3,2),MID(_xlpm.big,1,2)))</f>
        <v>DCF00F00</v>
      </c>
      <c r="L118" s="2">
        <f t="shared" si="5"/>
        <v>1320160</v>
      </c>
      <c r="M118" s="2">
        <f t="shared" si="6"/>
        <v>1347148</v>
      </c>
      <c r="N118" s="2">
        <f t="shared" si="7"/>
        <v>1045084</v>
      </c>
      <c r="O118" s="2" cm="1">
        <f t="array" ref="O118">_xlfn.IFS(M118&lt;Data!$F$3,0,M118&lt;Data!$F$4,1,TRUE,2)</f>
        <v>2</v>
      </c>
      <c r="P118" s="2" cm="1">
        <f t="array" ref="P118">_xlfn.IFS(H118,3,N118&lt;Data!$F$3,0,N118&lt;Data!$F$4,1,TRUE,2)</f>
        <v>0</v>
      </c>
    </row>
    <row r="119" spans="1:16">
      <c r="A119" s="1" t="s">
        <v>151</v>
      </c>
      <c r="B119" s="1" t="s">
        <v>422</v>
      </c>
      <c r="C119" s="1" t="s">
        <v>433</v>
      </c>
      <c r="D119" s="3" t="s">
        <v>1382</v>
      </c>
      <c r="E119" s="3" t="s">
        <v>1383</v>
      </c>
      <c r="F119" s="3" t="s">
        <v>495</v>
      </c>
      <c r="G119" s="2" t="str" cm="1">
        <f t="array" ref="G119">_xlfn.CONCAT(IFERROR(I119:K119,""))</f>
        <v>420F05000200000040F10F00</v>
      </c>
      <c r="I119" s="2" t="str">
        <f>_xlfn.LET(_xlpm.big,DEC2HEX(_xlfn.BITLSHIFT(M119-_xlfn.XLOOKUP(O119,Data!A:A,Data!F:F),4)+O119,8),_xlfn.CONCAT(MID(_xlpm.big,7,2),MID(_xlpm.big,5,2),MID(_xlpm.big,3,2),MID(_xlpm.big,1,2)))</f>
        <v>420F0500</v>
      </c>
      <c r="J119" s="2" t="str">
        <f t="shared" si="4"/>
        <v>02000000</v>
      </c>
      <c r="K119" s="2" t="str">
        <f>_xlfn.LET(_xlpm.big,IF(H119,DEC2HEX(HEX2DEC(F119),8),DEC2HEX(N119-_xlfn.XLOOKUP(P119,Data!A:A,Data!F:F),8)),_xlfn.CONCAT(MID(_xlpm.big,7,2),MID(_xlpm.big,5,2),MID(_xlpm.big,3,2),MID(_xlpm.big,1,2)))</f>
        <v>40F10F00</v>
      </c>
      <c r="L119" s="2">
        <f t="shared" si="5"/>
        <v>1320172</v>
      </c>
      <c r="M119" s="2">
        <f t="shared" si="6"/>
        <v>1347156</v>
      </c>
      <c r="N119" s="2">
        <f t="shared" si="7"/>
        <v>1045184</v>
      </c>
      <c r="O119" s="2" cm="1">
        <f t="array" ref="O119">_xlfn.IFS(M119&lt;Data!$F$3,0,M119&lt;Data!$F$4,1,TRUE,2)</f>
        <v>2</v>
      </c>
      <c r="P119" s="2" cm="1">
        <f t="array" ref="P119">_xlfn.IFS(H119,3,N119&lt;Data!$F$3,0,N119&lt;Data!$F$4,1,TRUE,2)</f>
        <v>0</v>
      </c>
    </row>
    <row r="120" spans="1:16">
      <c r="A120" s="1" t="s">
        <v>151</v>
      </c>
      <c r="B120" s="1" t="s">
        <v>422</v>
      </c>
      <c r="C120" s="1" t="s">
        <v>434</v>
      </c>
      <c r="D120" s="3" t="s">
        <v>1384</v>
      </c>
      <c r="E120" s="3" t="s">
        <v>1385</v>
      </c>
      <c r="F120" s="3" t="s">
        <v>496</v>
      </c>
      <c r="G120" s="2" t="str" cm="1">
        <f t="array" ref="G120">_xlfn.CONCAT(IFERROR(I120:K120,""))</f>
        <v>C20F0500020000009CF10F00</v>
      </c>
      <c r="I120" s="2" t="str">
        <f>_xlfn.LET(_xlpm.big,DEC2HEX(_xlfn.BITLSHIFT(M120-_xlfn.XLOOKUP(O120,Data!A:A,Data!F:F),4)+O120,8),_xlfn.CONCAT(MID(_xlpm.big,7,2),MID(_xlpm.big,5,2),MID(_xlpm.big,3,2),MID(_xlpm.big,1,2)))</f>
        <v>C20F0500</v>
      </c>
      <c r="J120" s="2" t="str">
        <f t="shared" si="4"/>
        <v>02000000</v>
      </c>
      <c r="K120" s="2" t="str">
        <f>_xlfn.LET(_xlpm.big,IF(H120,DEC2HEX(HEX2DEC(F120),8),DEC2HEX(N120-_xlfn.XLOOKUP(P120,Data!A:A,Data!F:F),8)),_xlfn.CONCAT(MID(_xlpm.big,7,2),MID(_xlpm.big,5,2),MID(_xlpm.big,3,2),MID(_xlpm.big,1,2)))</f>
        <v>9CF10F00</v>
      </c>
      <c r="L120" s="2">
        <f t="shared" si="5"/>
        <v>1320184</v>
      </c>
      <c r="M120" s="2">
        <f t="shared" si="6"/>
        <v>1347164</v>
      </c>
      <c r="N120" s="2">
        <f t="shared" si="7"/>
        <v>1045276</v>
      </c>
      <c r="O120" s="2" cm="1">
        <f t="array" ref="O120">_xlfn.IFS(M120&lt;Data!$F$3,0,M120&lt;Data!$F$4,1,TRUE,2)</f>
        <v>2</v>
      </c>
      <c r="P120" s="2" cm="1">
        <f t="array" ref="P120">_xlfn.IFS(H120,3,N120&lt;Data!$F$3,0,N120&lt;Data!$F$4,1,TRUE,2)</f>
        <v>0</v>
      </c>
    </row>
    <row r="121" spans="1:16">
      <c r="A121" s="1" t="s">
        <v>151</v>
      </c>
      <c r="B121" s="1" t="s">
        <v>422</v>
      </c>
      <c r="C121" s="1" t="s">
        <v>435</v>
      </c>
      <c r="D121" s="3" t="s">
        <v>1386</v>
      </c>
      <c r="E121" s="3" t="s">
        <v>1387</v>
      </c>
      <c r="F121" s="3" t="s">
        <v>497</v>
      </c>
      <c r="G121" s="2" t="str" cm="1">
        <f t="array" ref="G121">_xlfn.CONCAT(IFERROR(I121:K121,""))</f>
        <v>421005000200000018F20F00</v>
      </c>
      <c r="I121" s="2" t="str">
        <f>_xlfn.LET(_xlpm.big,DEC2HEX(_xlfn.BITLSHIFT(M121-_xlfn.XLOOKUP(O121,Data!A:A,Data!F:F),4)+O121,8),_xlfn.CONCAT(MID(_xlpm.big,7,2),MID(_xlpm.big,5,2),MID(_xlpm.big,3,2),MID(_xlpm.big,1,2)))</f>
        <v>42100500</v>
      </c>
      <c r="J121" s="2" t="str">
        <f t="shared" si="4"/>
        <v>02000000</v>
      </c>
      <c r="K121" s="2" t="str">
        <f>_xlfn.LET(_xlpm.big,IF(H121,DEC2HEX(HEX2DEC(F121),8),DEC2HEX(N121-_xlfn.XLOOKUP(P121,Data!A:A,Data!F:F),8)),_xlfn.CONCAT(MID(_xlpm.big,7,2),MID(_xlpm.big,5,2),MID(_xlpm.big,3,2),MID(_xlpm.big,1,2)))</f>
        <v>18F20F00</v>
      </c>
      <c r="L121" s="2">
        <f t="shared" si="5"/>
        <v>1320196</v>
      </c>
      <c r="M121" s="2">
        <f t="shared" si="6"/>
        <v>1347172</v>
      </c>
      <c r="N121" s="2">
        <f t="shared" si="7"/>
        <v>1045400</v>
      </c>
      <c r="O121" s="2" cm="1">
        <f t="array" ref="O121">_xlfn.IFS(M121&lt;Data!$F$3,0,M121&lt;Data!$F$4,1,TRUE,2)</f>
        <v>2</v>
      </c>
      <c r="P121" s="2" cm="1">
        <f t="array" ref="P121">_xlfn.IFS(H121,3,N121&lt;Data!$F$3,0,N121&lt;Data!$F$4,1,TRUE,2)</f>
        <v>0</v>
      </c>
    </row>
    <row r="122" spans="1:16">
      <c r="A122" s="1" t="s">
        <v>198</v>
      </c>
      <c r="B122" s="1" t="s">
        <v>422</v>
      </c>
      <c r="C122" s="1" t="s">
        <v>423</v>
      </c>
      <c r="D122" s="3" t="s">
        <v>1388</v>
      </c>
      <c r="E122" s="3" t="s">
        <v>486</v>
      </c>
      <c r="F122" s="3" t="s">
        <v>441</v>
      </c>
      <c r="G122" s="2" t="str" cm="1">
        <f t="array" ref="G122">_xlfn.CONCAT(IFERROR(I122:K122,""))</f>
        <v>00F5FE000203000040BD0000</v>
      </c>
      <c r="H122" s="2" t="b">
        <v>1</v>
      </c>
      <c r="I122" s="2" t="str">
        <f>_xlfn.LET(_xlpm.big,DEC2HEX(_xlfn.BITLSHIFT(M122-_xlfn.XLOOKUP(O122,Data!A:A,Data!F:F),4)+O122,8),_xlfn.CONCAT(MID(_xlpm.big,7,2),MID(_xlpm.big,5,2),MID(_xlpm.big,3,2),MID(_xlpm.big,1,2)))</f>
        <v>00F5FE00</v>
      </c>
      <c r="J122" s="2" t="str">
        <f t="shared" si="4"/>
        <v>02030000</v>
      </c>
      <c r="K122" s="2" t="str">
        <f>_xlfn.LET(_xlpm.big,IF(H122,DEC2HEX(HEX2DEC(F122),8),DEC2HEX(N122-_xlfn.XLOOKUP(P122,Data!A:A,Data!F:F),8)),_xlfn.CONCAT(MID(_xlpm.big,7,2),MID(_xlpm.big,5,2),MID(_xlpm.big,3,2),MID(_xlpm.big,1,2)))</f>
        <v>40BD0000</v>
      </c>
      <c r="L122" s="2">
        <f t="shared" si="5"/>
        <v>1320208</v>
      </c>
      <c r="M122" s="2">
        <f t="shared" si="6"/>
        <v>1044688</v>
      </c>
      <c r="N122" s="2">
        <f t="shared" si="7"/>
        <v>48448</v>
      </c>
      <c r="O122" s="2" cm="1">
        <f t="array" ref="O122">_xlfn.IFS(M122&lt;Data!$F$3,0,M122&lt;Data!$F$4,1,TRUE,2)</f>
        <v>0</v>
      </c>
      <c r="P122" s="2" cm="1">
        <f t="array" ref="P122">_xlfn.IFS(H122,3,N122&lt;Data!$F$3,0,N122&lt;Data!$F$4,1,TRUE,2)</f>
        <v>3</v>
      </c>
    </row>
    <row r="123" spans="1:16">
      <c r="A123" s="1" t="s">
        <v>198</v>
      </c>
      <c r="B123" s="1" t="s">
        <v>422</v>
      </c>
      <c r="C123" s="1" t="s">
        <v>424</v>
      </c>
      <c r="D123" s="3" t="s">
        <v>1389</v>
      </c>
      <c r="E123" s="3" t="s">
        <v>487</v>
      </c>
      <c r="F123" s="3" t="s">
        <v>442</v>
      </c>
      <c r="G123" s="2" t="str" cm="1">
        <f t="array" ref="G123">_xlfn.CONCAT(IFERROR(I123:K123,""))</f>
        <v>C002FF000203000058BD0000</v>
      </c>
      <c r="H123" s="2" t="b">
        <v>1</v>
      </c>
      <c r="I123" s="2" t="str">
        <f>_xlfn.LET(_xlpm.big,DEC2HEX(_xlfn.BITLSHIFT(M123-_xlfn.XLOOKUP(O123,Data!A:A,Data!F:F),4)+O123,8),_xlfn.CONCAT(MID(_xlpm.big,7,2),MID(_xlpm.big,5,2),MID(_xlpm.big,3,2),MID(_xlpm.big,1,2)))</f>
        <v>C002FF00</v>
      </c>
      <c r="J123" s="2" t="str">
        <f t="shared" si="4"/>
        <v>02030000</v>
      </c>
      <c r="K123" s="2" t="str">
        <f>_xlfn.LET(_xlpm.big,IF(H123,DEC2HEX(HEX2DEC(F123),8),DEC2HEX(N123-_xlfn.XLOOKUP(P123,Data!A:A,Data!F:F),8)),_xlfn.CONCAT(MID(_xlpm.big,7,2),MID(_xlpm.big,5,2),MID(_xlpm.big,3,2),MID(_xlpm.big,1,2)))</f>
        <v>58BD0000</v>
      </c>
      <c r="L123" s="2">
        <f t="shared" si="5"/>
        <v>1320220</v>
      </c>
      <c r="M123" s="2">
        <f t="shared" si="6"/>
        <v>1044908</v>
      </c>
      <c r="N123" s="2">
        <f t="shared" si="7"/>
        <v>48472</v>
      </c>
      <c r="O123" s="2" cm="1">
        <f t="array" ref="O123">_xlfn.IFS(M123&lt;Data!$F$3,0,M123&lt;Data!$F$4,1,TRUE,2)</f>
        <v>0</v>
      </c>
      <c r="P123" s="2" cm="1">
        <f t="array" ref="P123">_xlfn.IFS(H123,3,N123&lt;Data!$F$3,0,N123&lt;Data!$F$4,1,TRUE,2)</f>
        <v>3</v>
      </c>
    </row>
    <row r="124" spans="1:16">
      <c r="A124" s="1" t="s">
        <v>198</v>
      </c>
      <c r="B124" s="1" t="s">
        <v>422</v>
      </c>
      <c r="C124" s="1" t="s">
        <v>423</v>
      </c>
      <c r="D124" s="3" t="s">
        <v>1390</v>
      </c>
      <c r="E124" s="3" t="s">
        <v>489</v>
      </c>
      <c r="F124" s="3" t="s">
        <v>441</v>
      </c>
      <c r="G124" s="2" t="str" cm="1">
        <f t="array" ref="G124">_xlfn.CONCAT(IFERROR(I124:K124,""))</f>
        <v>800DFF000203000040BD0000</v>
      </c>
      <c r="H124" s="2" t="b">
        <v>1</v>
      </c>
      <c r="I124" s="2" t="str">
        <f>_xlfn.LET(_xlpm.big,DEC2HEX(_xlfn.BITLSHIFT(M124-_xlfn.XLOOKUP(O124,Data!A:A,Data!F:F),4)+O124,8),_xlfn.CONCAT(MID(_xlpm.big,7,2),MID(_xlpm.big,5,2),MID(_xlpm.big,3,2),MID(_xlpm.big,1,2)))</f>
        <v>800DFF00</v>
      </c>
      <c r="J124" s="2" t="str">
        <f t="shared" si="4"/>
        <v>02030000</v>
      </c>
      <c r="K124" s="2" t="str">
        <f>_xlfn.LET(_xlpm.big,IF(H124,DEC2HEX(HEX2DEC(F124),8),DEC2HEX(N124-_xlfn.XLOOKUP(P124,Data!A:A,Data!F:F),8)),_xlfn.CONCAT(MID(_xlpm.big,7,2),MID(_xlpm.big,5,2),MID(_xlpm.big,3,2),MID(_xlpm.big,1,2)))</f>
        <v>40BD0000</v>
      </c>
      <c r="L124" s="2">
        <f t="shared" si="5"/>
        <v>1320232</v>
      </c>
      <c r="M124" s="2">
        <f t="shared" si="6"/>
        <v>1045080</v>
      </c>
      <c r="N124" s="2">
        <f t="shared" si="7"/>
        <v>48448</v>
      </c>
      <c r="O124" s="2" cm="1">
        <f t="array" ref="O124">_xlfn.IFS(M124&lt;Data!$F$3,0,M124&lt;Data!$F$4,1,TRUE,2)</f>
        <v>0</v>
      </c>
      <c r="P124" s="2" cm="1">
        <f t="array" ref="P124">_xlfn.IFS(H124,3,N124&lt;Data!$F$3,0,N124&lt;Data!$F$4,1,TRUE,2)</f>
        <v>3</v>
      </c>
    </row>
    <row r="125" spans="1:16">
      <c r="A125" s="1" t="s">
        <v>318</v>
      </c>
      <c r="B125" s="1" t="s">
        <v>119</v>
      </c>
      <c r="C125" s="1" t="s">
        <v>330</v>
      </c>
      <c r="D125" s="3" t="s">
        <v>1391</v>
      </c>
      <c r="E125" s="3" t="s">
        <v>329</v>
      </c>
      <c r="F125" s="3" t="s">
        <v>1392</v>
      </c>
      <c r="G125" s="2" t="str" cm="1">
        <f t="array" ref="G125">_xlfn.CONCAT(IFERROR(I125:K125,""))</f>
        <v>8028FD000201000024B50300</v>
      </c>
      <c r="I125" s="2" t="str">
        <f>_xlfn.LET(_xlpm.big,DEC2HEX(_xlfn.BITLSHIFT(M125-_xlfn.XLOOKUP(O125,Data!A:A,Data!F:F),4)+O125,8),_xlfn.CONCAT(MID(_xlpm.big,7,2),MID(_xlpm.big,5,2),MID(_xlpm.big,3,2),MID(_xlpm.big,1,2)))</f>
        <v>8028FD00</v>
      </c>
      <c r="J125" s="2" t="str">
        <f t="shared" si="4"/>
        <v>02010000</v>
      </c>
      <c r="K125" s="2" t="str">
        <f>_xlfn.LET(_xlpm.big,IF(H125,DEC2HEX(HEX2DEC(F125),8),DEC2HEX(N125-_xlfn.XLOOKUP(P125,Data!A:A,Data!F:F),8)),_xlfn.CONCAT(MID(_xlpm.big,7,2),MID(_xlpm.big,5,2),MID(_xlpm.big,3,2),MID(_xlpm.big,1,2)))</f>
        <v>24B50300</v>
      </c>
      <c r="L125" s="2">
        <f t="shared" si="5"/>
        <v>1319560</v>
      </c>
      <c r="M125" s="2">
        <f t="shared" si="6"/>
        <v>1037320</v>
      </c>
      <c r="N125" s="2">
        <f t="shared" si="7"/>
        <v>1307940</v>
      </c>
      <c r="O125" s="2" cm="1">
        <f t="array" ref="O125">_xlfn.IFS(M125&lt;Data!$F$3,0,M125&lt;Data!$F$4,1,TRUE,2)</f>
        <v>0</v>
      </c>
      <c r="P125" s="2" cm="1">
        <f t="array" ref="P125">_xlfn.IFS(H125,3,N125&lt;Data!$F$3,0,N125&lt;Data!$F$4,1,TRUE,2)</f>
        <v>1</v>
      </c>
    </row>
    <row r="126" spans="1:16">
      <c r="A126" s="1" t="s">
        <v>155</v>
      </c>
      <c r="B126" s="1" t="s">
        <v>63</v>
      </c>
      <c r="D126" s="3" t="s">
        <v>1393</v>
      </c>
      <c r="E126" s="3" t="s">
        <v>764</v>
      </c>
      <c r="F126" s="3" t="s">
        <v>1394</v>
      </c>
      <c r="G126" s="2" t="str" cm="1">
        <f t="array" ref="G126">_xlfn.CONCAT(IFERROR(I126:K126,""))</f>
        <v>C08ED4000201000090740000</v>
      </c>
      <c r="I126" s="2" t="str">
        <f>_xlfn.LET(_xlpm.big,DEC2HEX(_xlfn.BITLSHIFT(M126-_xlfn.XLOOKUP(O126,Data!A:A,Data!F:F),4)+O126,8),_xlfn.CONCAT(MID(_xlpm.big,7,2),MID(_xlpm.big,5,2),MID(_xlpm.big,3,2),MID(_xlpm.big,1,2)))</f>
        <v>C08ED400</v>
      </c>
      <c r="J126" s="2" t="str">
        <f t="shared" si="4"/>
        <v>02010000</v>
      </c>
      <c r="K126" s="2" t="str">
        <f>_xlfn.LET(_xlpm.big,IF(H126,DEC2HEX(HEX2DEC(F126),8),DEC2HEX(N126-_xlfn.XLOOKUP(P126,Data!A:A,Data!F:F),8)),_xlfn.CONCAT(MID(_xlpm.big,7,2),MID(_xlpm.big,5,2),MID(_xlpm.big,3,2),MID(_xlpm.big,1,2)))</f>
        <v>90740000</v>
      </c>
      <c r="L126" s="2">
        <f t="shared" si="5"/>
        <v>1228228</v>
      </c>
      <c r="M126" s="2">
        <f t="shared" si="6"/>
        <v>871020</v>
      </c>
      <c r="N126" s="2">
        <f t="shared" si="7"/>
        <v>1094800</v>
      </c>
      <c r="O126" s="2" cm="1">
        <f t="array" ref="O126">_xlfn.IFS(M126&lt;Data!$F$3,0,M126&lt;Data!$F$4,1,TRUE,2)</f>
        <v>0</v>
      </c>
      <c r="P126" s="2" cm="1">
        <f t="array" ref="P126">_xlfn.IFS(H126,3,N126&lt;Data!$F$3,0,N126&lt;Data!$F$4,1,TRUE,2)</f>
        <v>1</v>
      </c>
    </row>
    <row r="127" spans="1:16">
      <c r="A127" s="1" t="s">
        <v>151</v>
      </c>
      <c r="B127" s="1" t="s">
        <v>63</v>
      </c>
      <c r="C127" s="1" t="s">
        <v>762</v>
      </c>
      <c r="D127" s="3" t="s">
        <v>1395</v>
      </c>
      <c r="E127" s="3" t="s">
        <v>1396</v>
      </c>
      <c r="F127" s="3" t="s">
        <v>765</v>
      </c>
      <c r="G127" s="2" t="str" cm="1">
        <f t="array" ref="G127">_xlfn.CONCAT(IFERROR(I127:K127,""))</f>
        <v>4149070002000000B0DB0F00</v>
      </c>
      <c r="I127" s="2" t="str">
        <f>_xlfn.LET(_xlpm.big,DEC2HEX(_xlfn.BITLSHIFT(M127-_xlfn.XLOOKUP(O127,Data!A:A,Data!F:F),4)+O127,8),_xlfn.CONCAT(MID(_xlpm.big,7,2),MID(_xlpm.big,5,2),MID(_xlpm.big,3,2),MID(_xlpm.big,1,2)))</f>
        <v>41490700</v>
      </c>
      <c r="J127" s="2" t="str">
        <f t="shared" si="4"/>
        <v>02000000</v>
      </c>
      <c r="K127" s="2" t="str">
        <f>_xlfn.LET(_xlpm.big,IF(H127,DEC2HEX(HEX2DEC(F127),8),DEC2HEX(N127-_xlfn.XLOOKUP(P127,Data!A:A,Data!F:F),8)),_xlfn.CONCAT(MID(_xlpm.big,7,2),MID(_xlpm.big,5,2),MID(_xlpm.big,3,2),MID(_xlpm.big,1,2)))</f>
        <v>B0DB0F00</v>
      </c>
      <c r="L127" s="2">
        <f t="shared" si="5"/>
        <v>1298356</v>
      </c>
      <c r="M127" s="2">
        <f t="shared" si="6"/>
        <v>1094804</v>
      </c>
      <c r="N127" s="2">
        <f t="shared" si="7"/>
        <v>1039664</v>
      </c>
      <c r="O127" s="2" cm="1">
        <f t="array" ref="O127">_xlfn.IFS(M127&lt;Data!$F$3,0,M127&lt;Data!$F$4,1,TRUE,2)</f>
        <v>1</v>
      </c>
      <c r="P127" s="2" cm="1">
        <f t="array" ref="P127">_xlfn.IFS(H127,3,N127&lt;Data!$F$3,0,N127&lt;Data!$F$4,1,TRUE,2)</f>
        <v>0</v>
      </c>
    </row>
    <row r="128" spans="1:16">
      <c r="A128" s="1" t="s">
        <v>177</v>
      </c>
      <c r="B128" s="1" t="s">
        <v>63</v>
      </c>
      <c r="D128" s="3" t="s">
        <v>1397</v>
      </c>
      <c r="E128" s="3" t="s">
        <v>181</v>
      </c>
      <c r="F128" s="3" t="s">
        <v>763</v>
      </c>
      <c r="G128" s="2" t="str" cm="1">
        <f t="array" ref="G128">_xlfn.CONCAT(IFERROR(I128:K128,""))</f>
        <v>C18D070002000000D8480D00</v>
      </c>
      <c r="I128" s="2" t="str">
        <f>_xlfn.LET(_xlpm.big,DEC2HEX(_xlfn.BITLSHIFT(M128-_xlfn.XLOOKUP(O128,Data!A:A,Data!F:F),4)+O128,8),_xlfn.CONCAT(MID(_xlpm.big,7,2),MID(_xlpm.big,5,2),MID(_xlpm.big,3,2),MID(_xlpm.big,1,2)))</f>
        <v>C18D0700</v>
      </c>
      <c r="J128" s="2" t="str">
        <f t="shared" si="4"/>
        <v>02000000</v>
      </c>
      <c r="K128" s="2" t="str">
        <f>_xlfn.LET(_xlpm.big,IF(H128,DEC2HEX(HEX2DEC(F128),8),DEC2HEX(N128-_xlfn.XLOOKUP(P128,Data!A:A,Data!F:F),8)),_xlfn.CONCAT(MID(_xlpm.big,7,2),MID(_xlpm.big,5,2),MID(_xlpm.big,3,2),MID(_xlpm.big,1,2)))</f>
        <v>D8480D00</v>
      </c>
      <c r="L128" s="2">
        <f t="shared" si="5"/>
        <v>1301284</v>
      </c>
      <c r="M128" s="2">
        <f t="shared" si="6"/>
        <v>1095900</v>
      </c>
      <c r="N128" s="2">
        <f t="shared" si="7"/>
        <v>871000</v>
      </c>
      <c r="O128" s="2" cm="1">
        <f t="array" ref="O128">_xlfn.IFS(M128&lt;Data!$F$3,0,M128&lt;Data!$F$4,1,TRUE,2)</f>
        <v>1</v>
      </c>
      <c r="P128" s="2" cm="1">
        <f t="array" ref="P128">_xlfn.IFS(H128,3,N128&lt;Data!$F$3,0,N128&lt;Data!$F$4,1,TRUE,2)</f>
        <v>0</v>
      </c>
    </row>
    <row r="129" spans="1:16">
      <c r="A129" s="1" t="s">
        <v>155</v>
      </c>
      <c r="B129" s="1" t="s">
        <v>120</v>
      </c>
      <c r="C129" s="1" t="s">
        <v>381</v>
      </c>
      <c r="D129" s="3" t="s">
        <v>1398</v>
      </c>
      <c r="E129" s="3" t="s">
        <v>382</v>
      </c>
      <c r="F129" s="3" t="s">
        <v>1399</v>
      </c>
      <c r="G129" s="2" t="str" cm="1">
        <f t="array" ref="G129">_xlfn.CONCAT(IFERROR(I129:K129,""))</f>
        <v>40C7BA0002020000804E0000</v>
      </c>
      <c r="I129" s="2" t="str">
        <f>_xlfn.LET(_xlpm.big,DEC2HEX(_xlfn.BITLSHIFT(M129-_xlfn.XLOOKUP(O129,Data!A:A,Data!F:F),4)+O129,8),_xlfn.CONCAT(MID(_xlpm.big,7,2),MID(_xlpm.big,5,2),MID(_xlpm.big,3,2),MID(_xlpm.big,1,2)))</f>
        <v>40C7BA00</v>
      </c>
      <c r="J129" s="2" t="str">
        <f t="shared" si="4"/>
        <v>02020000</v>
      </c>
      <c r="K129" s="2" t="str">
        <f>_xlfn.LET(_xlpm.big,IF(H129,DEC2HEX(HEX2DEC(F129),8),DEC2HEX(N129-_xlfn.XLOOKUP(P129,Data!A:A,Data!F:F),8)),_xlfn.CONCAT(MID(_xlpm.big,7,2),MID(_xlpm.big,5,2),MID(_xlpm.big,3,2),MID(_xlpm.big,1,2)))</f>
        <v>804E0000</v>
      </c>
      <c r="L129" s="2">
        <f t="shared" si="5"/>
        <v>1223680</v>
      </c>
      <c r="M129" s="2">
        <f t="shared" si="6"/>
        <v>765428</v>
      </c>
      <c r="N129" s="2">
        <f t="shared" si="7"/>
        <v>1346528</v>
      </c>
      <c r="O129" s="2" cm="1">
        <f t="array" ref="O129">_xlfn.IFS(M129&lt;Data!$F$3,0,M129&lt;Data!$F$4,1,TRUE,2)</f>
        <v>0</v>
      </c>
      <c r="P129" s="2" cm="1">
        <f t="array" ref="P129">_xlfn.IFS(H129,3,N129&lt;Data!$F$3,0,N129&lt;Data!$F$4,1,TRUE,2)</f>
        <v>2</v>
      </c>
    </row>
    <row r="130" spans="1:16">
      <c r="A130" s="1" t="s">
        <v>151</v>
      </c>
      <c r="B130" s="1" t="s">
        <v>122</v>
      </c>
      <c r="C130" s="1" t="s">
        <v>875</v>
      </c>
      <c r="D130" s="3" t="s">
        <v>1400</v>
      </c>
      <c r="E130" s="3" t="s">
        <v>1401</v>
      </c>
      <c r="F130" s="3" t="s">
        <v>877</v>
      </c>
      <c r="G130" s="2" t="str" cm="1">
        <f t="array" ref="G130">_xlfn.CONCAT(IFERROR(I130:K130,""))</f>
        <v>811A0A000200000028CA0F00</v>
      </c>
      <c r="I130" s="2" t="str">
        <f>_xlfn.LET(_xlpm.big,DEC2HEX(_xlfn.BITLSHIFT(M130-_xlfn.XLOOKUP(O130,Data!A:A,Data!F:F),4)+O130,8),_xlfn.CONCAT(MID(_xlpm.big,7,2),MID(_xlpm.big,5,2),MID(_xlpm.big,3,2),MID(_xlpm.big,1,2)))</f>
        <v>811A0A00</v>
      </c>
      <c r="J130" s="2" t="str">
        <f t="shared" ref="J130:J193" si="8">_xlfn.CONCAT("02",DEC2HEX(P130,2),"0000")</f>
        <v>02000000</v>
      </c>
      <c r="K130" s="2" t="str">
        <f>_xlfn.LET(_xlpm.big,IF(H130,DEC2HEX(HEX2DEC(F130),8),DEC2HEX(N130-_xlfn.XLOOKUP(P130,Data!A:A,Data!F:F),8)),_xlfn.CONCAT(MID(_xlpm.big,7,2),MID(_xlpm.big,5,2),MID(_xlpm.big,3,2),MID(_xlpm.big,1,2)))</f>
        <v>28CA0F00</v>
      </c>
      <c r="L130" s="2">
        <f t="shared" ref="L130:L193" si="9">HEX2DEC(D130)</f>
        <v>1290796</v>
      </c>
      <c r="M130" s="2">
        <f t="shared" ref="M130:M193" si="10">HEX2DEC(E130)</f>
        <v>1106344</v>
      </c>
      <c r="N130" s="2">
        <f t="shared" ref="N130:N193" si="11">HEX2DEC(F130)</f>
        <v>1035176</v>
      </c>
      <c r="O130" s="2" cm="1">
        <f t="array" ref="O130">_xlfn.IFS(M130&lt;Data!$F$3,0,M130&lt;Data!$F$4,1,TRUE,2)</f>
        <v>1</v>
      </c>
      <c r="P130" s="2" cm="1">
        <f t="array" ref="P130">_xlfn.IFS(H130,3,N130&lt;Data!$F$3,0,N130&lt;Data!$F$4,1,TRUE,2)</f>
        <v>0</v>
      </c>
    </row>
    <row r="131" spans="1:16">
      <c r="A131" s="1" t="s">
        <v>151</v>
      </c>
      <c r="B131" s="1" t="s">
        <v>122</v>
      </c>
      <c r="C131" s="1" t="s">
        <v>876</v>
      </c>
      <c r="D131" s="3" t="s">
        <v>1402</v>
      </c>
      <c r="E131" s="3" t="s">
        <v>1403</v>
      </c>
      <c r="F131" s="3" t="s">
        <v>877</v>
      </c>
      <c r="G131" s="2" t="str" cm="1">
        <f t="array" ref="G131">_xlfn.CONCAT(IFERROR(I131:K131,""))</f>
        <v>011B0A000200000028CA0F00</v>
      </c>
      <c r="I131" s="2" t="str">
        <f>_xlfn.LET(_xlpm.big,DEC2HEX(_xlfn.BITLSHIFT(M131-_xlfn.XLOOKUP(O131,Data!A:A,Data!F:F),4)+O131,8),_xlfn.CONCAT(MID(_xlpm.big,7,2),MID(_xlpm.big,5,2),MID(_xlpm.big,3,2),MID(_xlpm.big,1,2)))</f>
        <v>011B0A00</v>
      </c>
      <c r="J131" s="2" t="str">
        <f t="shared" si="8"/>
        <v>02000000</v>
      </c>
      <c r="K131" s="2" t="str">
        <f>_xlfn.LET(_xlpm.big,IF(H131,DEC2HEX(HEX2DEC(F131),8),DEC2HEX(N131-_xlfn.XLOOKUP(P131,Data!A:A,Data!F:F),8)),_xlfn.CONCAT(MID(_xlpm.big,7,2),MID(_xlpm.big,5,2),MID(_xlpm.big,3,2),MID(_xlpm.big,1,2)))</f>
        <v>28CA0F00</v>
      </c>
      <c r="L131" s="2">
        <f t="shared" si="9"/>
        <v>1290808</v>
      </c>
      <c r="M131" s="2">
        <f t="shared" si="10"/>
        <v>1106352</v>
      </c>
      <c r="N131" s="2">
        <f t="shared" si="11"/>
        <v>1035176</v>
      </c>
      <c r="O131" s="2" cm="1">
        <f t="array" ref="O131">_xlfn.IFS(M131&lt;Data!$F$3,0,M131&lt;Data!$F$4,1,TRUE,2)</f>
        <v>1</v>
      </c>
      <c r="P131" s="2" cm="1">
        <f t="array" ref="P131">_xlfn.IFS(H131,3,N131&lt;Data!$F$3,0,N131&lt;Data!$F$4,1,TRUE,2)</f>
        <v>0</v>
      </c>
    </row>
    <row r="132" spans="1:16">
      <c r="A132" s="1" t="s">
        <v>155</v>
      </c>
      <c r="B132" s="1" t="s">
        <v>124</v>
      </c>
      <c r="D132" s="3" t="s">
        <v>1404</v>
      </c>
      <c r="E132" s="3" t="s">
        <v>601</v>
      </c>
      <c r="F132" s="3" t="s">
        <v>1405</v>
      </c>
      <c r="G132" s="2" t="str" cm="1">
        <f t="array" ref="G132">_xlfn.CONCAT(IFERROR(I132:K132,""))</f>
        <v>004AC3000202000048550000</v>
      </c>
      <c r="I132" s="2" t="str">
        <f>_xlfn.LET(_xlpm.big,DEC2HEX(_xlfn.BITLSHIFT(M132-_xlfn.XLOOKUP(O132,Data!A:A,Data!F:F),4)+O132,8),_xlfn.CONCAT(MID(_xlpm.big,7,2),MID(_xlpm.big,5,2),MID(_xlpm.big,3,2),MID(_xlpm.big,1,2)))</f>
        <v>004AC300</v>
      </c>
      <c r="J132" s="2" t="str">
        <f t="shared" si="8"/>
        <v>02020000</v>
      </c>
      <c r="K132" s="2" t="str">
        <f>_xlfn.LET(_xlpm.big,IF(H132,DEC2HEX(HEX2DEC(F132),8),DEC2HEX(N132-_xlfn.XLOOKUP(P132,Data!A:A,Data!F:F),8)),_xlfn.CONCAT(MID(_xlpm.big,7,2),MID(_xlpm.big,5,2),MID(_xlpm.big,3,2),MID(_xlpm.big,1,2)))</f>
        <v>48550000</v>
      </c>
      <c r="L132" s="2">
        <f t="shared" si="9"/>
        <v>1231048</v>
      </c>
      <c r="M132" s="2">
        <f t="shared" si="10"/>
        <v>800288</v>
      </c>
      <c r="N132" s="2">
        <f t="shared" si="11"/>
        <v>1348264</v>
      </c>
      <c r="O132" s="2" cm="1">
        <f t="array" ref="O132">_xlfn.IFS(M132&lt;Data!$F$3,0,M132&lt;Data!$F$4,1,TRUE,2)</f>
        <v>0</v>
      </c>
      <c r="P132" s="2" cm="1">
        <f t="array" ref="P132">_xlfn.IFS(H132,3,N132&lt;Data!$F$3,0,N132&lt;Data!$F$4,1,TRUE,2)</f>
        <v>2</v>
      </c>
    </row>
    <row r="133" spans="1:16">
      <c r="A133" s="1" t="s">
        <v>151</v>
      </c>
      <c r="B133" s="1" t="s">
        <v>124</v>
      </c>
      <c r="C133" s="1" t="s">
        <v>604</v>
      </c>
      <c r="D133" s="3" t="s">
        <v>1406</v>
      </c>
      <c r="E133" s="3" t="s">
        <v>1407</v>
      </c>
      <c r="F133" s="3" t="s">
        <v>603</v>
      </c>
      <c r="G133" s="2" t="str" cm="1">
        <f t="array" ref="G133">_xlfn.CONCAT(IFERROR(I133:K133,""))</f>
        <v>C254050002000000809A0C00</v>
      </c>
      <c r="I133" s="2" t="str">
        <f>_xlfn.LET(_xlpm.big,DEC2HEX(_xlfn.BITLSHIFT(M133-_xlfn.XLOOKUP(O133,Data!A:A,Data!F:F),4)+O133,8),_xlfn.CONCAT(MID(_xlpm.big,7,2),MID(_xlpm.big,5,2),MID(_xlpm.big,3,2),MID(_xlpm.big,1,2)))</f>
        <v>C2540500</v>
      </c>
      <c r="J133" s="2" t="str">
        <f t="shared" si="8"/>
        <v>02000000</v>
      </c>
      <c r="K133" s="2" t="str">
        <f>_xlfn.LET(_xlpm.big,IF(H133,DEC2HEX(HEX2DEC(F133),8),DEC2HEX(N133-_xlfn.XLOOKUP(P133,Data!A:A,Data!F:F),8)),_xlfn.CONCAT(MID(_xlpm.big,7,2),MID(_xlpm.big,5,2),MID(_xlpm.big,3,2),MID(_xlpm.big,1,2)))</f>
        <v>809A0C00</v>
      </c>
      <c r="L133" s="2">
        <f t="shared" si="9"/>
        <v>1290904</v>
      </c>
      <c r="M133" s="2">
        <f t="shared" si="10"/>
        <v>1348268</v>
      </c>
      <c r="N133" s="2">
        <f t="shared" si="11"/>
        <v>826368</v>
      </c>
      <c r="O133" s="2" cm="1">
        <f t="array" ref="O133">_xlfn.IFS(M133&lt;Data!$F$3,0,M133&lt;Data!$F$4,1,TRUE,2)</f>
        <v>2</v>
      </c>
      <c r="P133" s="2" cm="1">
        <f t="array" ref="P133">_xlfn.IFS(H133,3,N133&lt;Data!$F$3,0,N133&lt;Data!$F$4,1,TRUE,2)</f>
        <v>0</v>
      </c>
    </row>
    <row r="134" spans="1:16">
      <c r="A134" s="1" t="s">
        <v>151</v>
      </c>
      <c r="B134" s="1" t="s">
        <v>124</v>
      </c>
      <c r="C134" s="1" t="s">
        <v>352</v>
      </c>
      <c r="D134" s="3" t="s">
        <v>1408</v>
      </c>
      <c r="E134" s="3" t="s">
        <v>1409</v>
      </c>
      <c r="F134" s="3" t="s">
        <v>274</v>
      </c>
      <c r="G134" s="2" t="str" cm="1">
        <f t="array" ref="G134">_xlfn.CONCAT(IFERROR(I134:K134,""))</f>
        <v>425505000200000064270D00</v>
      </c>
      <c r="I134" s="2" t="str">
        <f>_xlfn.LET(_xlpm.big,DEC2HEX(_xlfn.BITLSHIFT(M134-_xlfn.XLOOKUP(O134,Data!A:A,Data!F:F),4)+O134,8),_xlfn.CONCAT(MID(_xlpm.big,7,2),MID(_xlpm.big,5,2),MID(_xlpm.big,3,2),MID(_xlpm.big,1,2)))</f>
        <v>42550500</v>
      </c>
      <c r="J134" s="2" t="str">
        <f t="shared" si="8"/>
        <v>02000000</v>
      </c>
      <c r="K134" s="2" t="str">
        <f>_xlfn.LET(_xlpm.big,IF(H134,DEC2HEX(HEX2DEC(F134),8),DEC2HEX(N134-_xlfn.XLOOKUP(P134,Data!A:A,Data!F:F),8)),_xlfn.CONCAT(MID(_xlpm.big,7,2),MID(_xlpm.big,5,2),MID(_xlpm.big,3,2),MID(_xlpm.big,1,2)))</f>
        <v>64270D00</v>
      </c>
      <c r="L134" s="2">
        <f t="shared" si="9"/>
        <v>1320940</v>
      </c>
      <c r="M134" s="2">
        <f t="shared" si="10"/>
        <v>1348276</v>
      </c>
      <c r="N134" s="2">
        <f t="shared" si="11"/>
        <v>862436</v>
      </c>
      <c r="O134" s="2" cm="1">
        <f t="array" ref="O134">_xlfn.IFS(M134&lt;Data!$F$3,0,M134&lt;Data!$F$4,1,TRUE,2)</f>
        <v>2</v>
      </c>
      <c r="P134" s="2" cm="1">
        <f t="array" ref="P134">_xlfn.IFS(H134,3,N134&lt;Data!$F$3,0,N134&lt;Data!$F$4,1,TRUE,2)</f>
        <v>0</v>
      </c>
    </row>
    <row r="135" spans="1:16">
      <c r="A135" s="1" t="s">
        <v>151</v>
      </c>
      <c r="B135" s="1" t="s">
        <v>124</v>
      </c>
      <c r="C135" s="1" t="s">
        <v>606</v>
      </c>
      <c r="D135" s="3" t="s">
        <v>1410</v>
      </c>
      <c r="E135" s="3" t="s">
        <v>1411</v>
      </c>
      <c r="F135" s="3" t="s">
        <v>607</v>
      </c>
      <c r="G135" s="2" t="str" cm="1">
        <f t="array" ref="G135">_xlfn.CONCAT(IFERROR(I135:K135,""))</f>
        <v>C25505000200000094D10F00</v>
      </c>
      <c r="I135" s="2" t="str">
        <f>_xlfn.LET(_xlpm.big,DEC2HEX(_xlfn.BITLSHIFT(M135-_xlfn.XLOOKUP(O135,Data!A:A,Data!F:F),4)+O135,8),_xlfn.CONCAT(MID(_xlpm.big,7,2),MID(_xlpm.big,5,2),MID(_xlpm.big,3,2),MID(_xlpm.big,1,2)))</f>
        <v>C2550500</v>
      </c>
      <c r="J135" s="2" t="str">
        <f t="shared" si="8"/>
        <v>02000000</v>
      </c>
      <c r="K135" s="2" t="str">
        <f>_xlfn.LET(_xlpm.big,IF(H135,DEC2HEX(HEX2DEC(F135),8),DEC2HEX(N135-_xlfn.XLOOKUP(P135,Data!A:A,Data!F:F),8)),_xlfn.CONCAT(MID(_xlpm.big,7,2),MID(_xlpm.big,5,2),MID(_xlpm.big,3,2),MID(_xlpm.big,1,2)))</f>
        <v>94D10F00</v>
      </c>
      <c r="L135" s="2">
        <f t="shared" si="9"/>
        <v>1320964</v>
      </c>
      <c r="M135" s="2">
        <f t="shared" si="10"/>
        <v>1348284</v>
      </c>
      <c r="N135" s="2">
        <f t="shared" si="11"/>
        <v>1037076</v>
      </c>
      <c r="O135" s="2" cm="1">
        <f t="array" ref="O135">_xlfn.IFS(M135&lt;Data!$F$3,0,M135&lt;Data!$F$4,1,TRUE,2)</f>
        <v>2</v>
      </c>
      <c r="P135" s="2" cm="1">
        <f t="array" ref="P135">_xlfn.IFS(H135,3,N135&lt;Data!$F$3,0,N135&lt;Data!$F$4,1,TRUE,2)</f>
        <v>0</v>
      </c>
    </row>
    <row r="136" spans="1:16">
      <c r="A136" s="1" t="s">
        <v>151</v>
      </c>
      <c r="B136" s="1" t="s">
        <v>124</v>
      </c>
      <c r="C136" s="1" t="s">
        <v>627</v>
      </c>
      <c r="D136" s="3" t="s">
        <v>1412</v>
      </c>
      <c r="E136" s="3" t="s">
        <v>1413</v>
      </c>
      <c r="F136" s="3" t="s">
        <v>607</v>
      </c>
      <c r="G136" s="2" t="str" cm="1">
        <f t="array" ref="G136">_xlfn.CONCAT(IFERROR(I136:K136,""))</f>
        <v>425605000200000094D10F00</v>
      </c>
      <c r="I136" s="2" t="str">
        <f>_xlfn.LET(_xlpm.big,DEC2HEX(_xlfn.BITLSHIFT(M136-_xlfn.XLOOKUP(O136,Data!A:A,Data!F:F),4)+O136,8),_xlfn.CONCAT(MID(_xlpm.big,7,2),MID(_xlpm.big,5,2),MID(_xlpm.big,3,2),MID(_xlpm.big,1,2)))</f>
        <v>42560500</v>
      </c>
      <c r="J136" s="2" t="str">
        <f t="shared" si="8"/>
        <v>02000000</v>
      </c>
      <c r="K136" s="2" t="str">
        <f>_xlfn.LET(_xlpm.big,IF(H136,DEC2HEX(HEX2DEC(F136),8),DEC2HEX(N136-_xlfn.XLOOKUP(P136,Data!A:A,Data!F:F),8)),_xlfn.CONCAT(MID(_xlpm.big,7,2),MID(_xlpm.big,5,2),MID(_xlpm.big,3,2),MID(_xlpm.big,1,2)))</f>
        <v>94D10F00</v>
      </c>
      <c r="L136" s="2">
        <f t="shared" si="9"/>
        <v>1320976</v>
      </c>
      <c r="M136" s="2">
        <f t="shared" si="10"/>
        <v>1348292</v>
      </c>
      <c r="N136" s="2">
        <f t="shared" si="11"/>
        <v>1037076</v>
      </c>
      <c r="O136" s="2" cm="1">
        <f t="array" ref="O136">_xlfn.IFS(M136&lt;Data!$F$3,0,M136&lt;Data!$F$4,1,TRUE,2)</f>
        <v>2</v>
      </c>
      <c r="P136" s="2" cm="1">
        <f t="array" ref="P136">_xlfn.IFS(H136,3,N136&lt;Data!$F$3,0,N136&lt;Data!$F$4,1,TRUE,2)</f>
        <v>0</v>
      </c>
    </row>
    <row r="137" spans="1:16">
      <c r="A137" s="1" t="s">
        <v>198</v>
      </c>
      <c r="B137" s="1" t="s">
        <v>197</v>
      </c>
      <c r="C137" s="1" t="s">
        <v>197</v>
      </c>
      <c r="D137" s="3" t="s">
        <v>1414</v>
      </c>
      <c r="E137" s="3" t="s">
        <v>196</v>
      </c>
      <c r="F137" s="3" t="s">
        <v>1415</v>
      </c>
      <c r="G137" s="2" t="str" cm="1">
        <f t="array" ref="G137">_xlfn.CONCAT(IFERROR(I137:K137,""))</f>
        <v>40AB390002020000204D0000</v>
      </c>
      <c r="I137" s="2" t="str">
        <f>_xlfn.LET(_xlpm.big,DEC2HEX(_xlfn.BITLSHIFT(M137-_xlfn.XLOOKUP(O137,Data!A:A,Data!F:F),4)+O137,8),_xlfn.CONCAT(MID(_xlpm.big,7,2),MID(_xlpm.big,5,2),MID(_xlpm.big,3,2),MID(_xlpm.big,1,2)))</f>
        <v>40AB3900</v>
      </c>
      <c r="J137" s="2" t="str">
        <f t="shared" si="8"/>
        <v>02020000</v>
      </c>
      <c r="K137" s="2" t="str">
        <f>_xlfn.LET(_xlpm.big,IF(H137,DEC2HEX(HEX2DEC(F137),8),DEC2HEX(N137-_xlfn.XLOOKUP(P137,Data!A:A,Data!F:F),8)),_xlfn.CONCAT(MID(_xlpm.big,7,2),MID(_xlpm.big,5,2),MID(_xlpm.big,3,2),MID(_xlpm.big,1,2)))</f>
        <v>204D0000</v>
      </c>
      <c r="L137" s="2">
        <f t="shared" si="9"/>
        <v>1318816</v>
      </c>
      <c r="M137" s="2">
        <f t="shared" si="10"/>
        <v>236596</v>
      </c>
      <c r="N137" s="2">
        <f t="shared" si="11"/>
        <v>1346176</v>
      </c>
      <c r="O137" s="2" cm="1">
        <f t="array" ref="O137">_xlfn.IFS(M137&lt;Data!$F$3,0,M137&lt;Data!$F$4,1,TRUE,2)</f>
        <v>0</v>
      </c>
      <c r="P137" s="2" cm="1">
        <f t="array" ref="P137">_xlfn.IFS(H137,3,N137&lt;Data!$F$3,0,N137&lt;Data!$F$4,1,TRUE,2)</f>
        <v>2</v>
      </c>
    </row>
    <row r="138" spans="1:16">
      <c r="A138" s="1" t="s">
        <v>155</v>
      </c>
      <c r="B138" s="1" t="s">
        <v>444</v>
      </c>
      <c r="D138" s="3" t="s">
        <v>1416</v>
      </c>
      <c r="E138" s="3" t="s">
        <v>443</v>
      </c>
      <c r="F138" s="3" t="s">
        <v>1417</v>
      </c>
      <c r="G138" s="2" t="str" cm="1">
        <f t="array" ref="G138">_xlfn.CONCAT(IFERROR(I138:K138,""))</f>
        <v>4000C20002020000304C0000</v>
      </c>
      <c r="I138" s="2" t="str">
        <f>_xlfn.LET(_xlpm.big,DEC2HEX(_xlfn.BITLSHIFT(M138-_xlfn.XLOOKUP(O138,Data!A:A,Data!F:F),4)+O138,8),_xlfn.CONCAT(MID(_xlpm.big,7,2),MID(_xlpm.big,5,2),MID(_xlpm.big,3,2),MID(_xlpm.big,1,2)))</f>
        <v>4000C200</v>
      </c>
      <c r="J138" s="2" t="str">
        <f t="shared" si="8"/>
        <v>02020000</v>
      </c>
      <c r="K138" s="2" t="str">
        <f>_xlfn.LET(_xlpm.big,IF(H138,DEC2HEX(HEX2DEC(F138),8),DEC2HEX(N138-_xlfn.XLOOKUP(P138,Data!A:A,Data!F:F),8)),_xlfn.CONCAT(MID(_xlpm.big,7,2),MID(_xlpm.big,5,2),MID(_xlpm.big,3,2),MID(_xlpm.big,1,2)))</f>
        <v>304C0000</v>
      </c>
      <c r="L138" s="2">
        <f t="shared" si="9"/>
        <v>1230388</v>
      </c>
      <c r="M138" s="2">
        <f t="shared" si="10"/>
        <v>795012</v>
      </c>
      <c r="N138" s="2">
        <f t="shared" si="11"/>
        <v>1345936</v>
      </c>
      <c r="O138" s="2" cm="1">
        <f t="array" ref="O138">_xlfn.IFS(M138&lt;Data!$F$3,0,M138&lt;Data!$F$4,1,TRUE,2)</f>
        <v>0</v>
      </c>
      <c r="P138" s="2" cm="1">
        <f t="array" ref="P138">_xlfn.IFS(H138,3,N138&lt;Data!$F$3,0,N138&lt;Data!$F$4,1,TRUE,2)</f>
        <v>2</v>
      </c>
    </row>
    <row r="139" spans="1:16">
      <c r="A139" s="1" t="s">
        <v>151</v>
      </c>
      <c r="B139" s="1" t="s">
        <v>444</v>
      </c>
      <c r="C139" s="1" t="s">
        <v>445</v>
      </c>
      <c r="D139" s="3" t="s">
        <v>1418</v>
      </c>
      <c r="E139" s="3" t="s">
        <v>1419</v>
      </c>
      <c r="F139" s="3" t="s">
        <v>446</v>
      </c>
      <c r="G139" s="2" t="str" cm="1">
        <f t="array" ref="G139">_xlfn.CONCAT(IFERROR(I139:K139,""))</f>
        <v>42C304000200000010F30F00</v>
      </c>
      <c r="I139" s="2" t="str">
        <f>_xlfn.LET(_xlpm.big,DEC2HEX(_xlfn.BITLSHIFT(M139-_xlfn.XLOOKUP(O139,Data!A:A,Data!F:F),4)+O139,8),_xlfn.CONCAT(MID(_xlpm.big,7,2),MID(_xlpm.big,5,2),MID(_xlpm.big,3,2),MID(_xlpm.big,1,2)))</f>
        <v>42C30400</v>
      </c>
      <c r="J139" s="2" t="str">
        <f t="shared" si="8"/>
        <v>02000000</v>
      </c>
      <c r="K139" s="2" t="str">
        <f>_xlfn.LET(_xlpm.big,IF(H139,DEC2HEX(HEX2DEC(F139),8),DEC2HEX(N139-_xlfn.XLOOKUP(P139,Data!A:A,Data!F:F),8)),_xlfn.CONCAT(MID(_xlpm.big,7,2),MID(_xlpm.big,5,2),MID(_xlpm.big,3,2),MID(_xlpm.big,1,2)))</f>
        <v>10F30F00</v>
      </c>
      <c r="L139" s="2">
        <f t="shared" si="9"/>
        <v>1293808</v>
      </c>
      <c r="M139" s="2">
        <f t="shared" si="10"/>
        <v>1345940</v>
      </c>
      <c r="N139" s="2">
        <f t="shared" si="11"/>
        <v>1045648</v>
      </c>
      <c r="O139" s="2" cm="1">
        <f t="array" ref="O139">_xlfn.IFS(M139&lt;Data!$F$3,0,M139&lt;Data!$F$4,1,TRUE,2)</f>
        <v>2</v>
      </c>
      <c r="P139" s="2" cm="1">
        <f t="array" ref="P139">_xlfn.IFS(H139,3,N139&lt;Data!$F$3,0,N139&lt;Data!$F$4,1,TRUE,2)</f>
        <v>0</v>
      </c>
    </row>
    <row r="140" spans="1:16">
      <c r="A140" s="1" t="s">
        <v>151</v>
      </c>
      <c r="B140" s="1" t="s">
        <v>444</v>
      </c>
      <c r="C140" s="2" t="s">
        <v>448</v>
      </c>
      <c r="D140" s="3" t="s">
        <v>1420</v>
      </c>
      <c r="E140" s="3" t="s">
        <v>1421</v>
      </c>
      <c r="F140" s="3" t="s">
        <v>447</v>
      </c>
      <c r="G140" s="2" t="str" cm="1">
        <f t="array" ref="G140">_xlfn.CONCAT(IFERROR(I140:K140,""))</f>
        <v>C2C30400020000006C140D00</v>
      </c>
      <c r="I140" s="2" t="str">
        <f>_xlfn.LET(_xlpm.big,DEC2HEX(_xlfn.BITLSHIFT(M140-_xlfn.XLOOKUP(O140,Data!A:A,Data!F:F),4)+O140,8),_xlfn.CONCAT(MID(_xlpm.big,7,2),MID(_xlpm.big,5,2),MID(_xlpm.big,3,2),MID(_xlpm.big,1,2)))</f>
        <v>C2C30400</v>
      </c>
      <c r="J140" s="2" t="str">
        <f t="shared" si="8"/>
        <v>02000000</v>
      </c>
      <c r="K140" s="2" t="str">
        <f>_xlfn.LET(_xlpm.big,IF(H140,DEC2HEX(HEX2DEC(F140),8),DEC2HEX(N140-_xlfn.XLOOKUP(P140,Data!A:A,Data!F:F),8)),_xlfn.CONCAT(MID(_xlpm.big,7,2),MID(_xlpm.big,5,2),MID(_xlpm.big,3,2),MID(_xlpm.big,1,2)))</f>
        <v>6C140D00</v>
      </c>
      <c r="L140" s="2">
        <f t="shared" si="9"/>
        <v>1320256</v>
      </c>
      <c r="M140" s="2">
        <f t="shared" si="10"/>
        <v>1345948</v>
      </c>
      <c r="N140" s="2">
        <f t="shared" si="11"/>
        <v>857580</v>
      </c>
      <c r="O140" s="2" cm="1">
        <f t="array" ref="O140">_xlfn.IFS(M140&lt;Data!$F$3,0,M140&lt;Data!$F$4,1,TRUE,2)</f>
        <v>2</v>
      </c>
      <c r="P140" s="2" cm="1">
        <f t="array" ref="P140">_xlfn.IFS(H140,3,N140&lt;Data!$F$3,0,N140&lt;Data!$F$4,1,TRUE,2)</f>
        <v>0</v>
      </c>
    </row>
    <row r="141" spans="1:16">
      <c r="A141" s="1" t="s">
        <v>151</v>
      </c>
      <c r="B141" s="1" t="s">
        <v>444</v>
      </c>
      <c r="C141" s="2" t="s">
        <v>449</v>
      </c>
      <c r="D141" s="3" t="s">
        <v>1422</v>
      </c>
      <c r="E141" s="3" t="s">
        <v>1423</v>
      </c>
      <c r="F141" s="3" t="s">
        <v>451</v>
      </c>
      <c r="G141" s="2" t="str" cm="1">
        <f t="array" ref="G141">_xlfn.CONCAT(IFERROR(I141:K141,""))</f>
        <v>42C4040002000000CCF30F00</v>
      </c>
      <c r="I141" s="2" t="str">
        <f>_xlfn.LET(_xlpm.big,DEC2HEX(_xlfn.BITLSHIFT(M141-_xlfn.XLOOKUP(O141,Data!A:A,Data!F:F),4)+O141,8),_xlfn.CONCAT(MID(_xlpm.big,7,2),MID(_xlpm.big,5,2),MID(_xlpm.big,3,2),MID(_xlpm.big,1,2)))</f>
        <v>42C40400</v>
      </c>
      <c r="J141" s="2" t="str">
        <f t="shared" si="8"/>
        <v>02000000</v>
      </c>
      <c r="K141" s="2" t="str">
        <f>_xlfn.LET(_xlpm.big,IF(H141,DEC2HEX(HEX2DEC(F141),8),DEC2HEX(N141-_xlfn.XLOOKUP(P141,Data!A:A,Data!F:F),8)),_xlfn.CONCAT(MID(_xlpm.big,7,2),MID(_xlpm.big,5,2),MID(_xlpm.big,3,2),MID(_xlpm.big,1,2)))</f>
        <v>CCF30F00</v>
      </c>
      <c r="L141" s="2">
        <f t="shared" si="9"/>
        <v>1320268</v>
      </c>
      <c r="M141" s="2">
        <f t="shared" si="10"/>
        <v>1345956</v>
      </c>
      <c r="N141" s="2">
        <f t="shared" si="11"/>
        <v>1045836</v>
      </c>
      <c r="O141" s="2" cm="1">
        <f t="array" ref="O141">_xlfn.IFS(M141&lt;Data!$F$3,0,M141&lt;Data!$F$4,1,TRUE,2)</f>
        <v>2</v>
      </c>
      <c r="P141" s="2" cm="1">
        <f t="array" ref="P141">_xlfn.IFS(H141,3,N141&lt;Data!$F$3,0,N141&lt;Data!$F$4,1,TRUE,2)</f>
        <v>0</v>
      </c>
    </row>
    <row r="142" spans="1:16">
      <c r="A142" s="1" t="s">
        <v>151</v>
      </c>
      <c r="B142" s="1" t="s">
        <v>444</v>
      </c>
      <c r="C142" s="2" t="s">
        <v>450</v>
      </c>
      <c r="D142" s="3" t="s">
        <v>1424</v>
      </c>
      <c r="E142" s="3" t="s">
        <v>1425</v>
      </c>
      <c r="F142" s="3" t="s">
        <v>451</v>
      </c>
      <c r="G142" s="2" t="str" cm="1">
        <f t="array" ref="G142">_xlfn.CONCAT(IFERROR(I142:K142,""))</f>
        <v>C2C4040002000000CCF30F00</v>
      </c>
      <c r="I142" s="2" t="str">
        <f>_xlfn.LET(_xlpm.big,DEC2HEX(_xlfn.BITLSHIFT(M142-_xlfn.XLOOKUP(O142,Data!A:A,Data!F:F),4)+O142,8),_xlfn.CONCAT(MID(_xlpm.big,7,2),MID(_xlpm.big,5,2),MID(_xlpm.big,3,2),MID(_xlpm.big,1,2)))</f>
        <v>C2C40400</v>
      </c>
      <c r="J142" s="2" t="str">
        <f t="shared" si="8"/>
        <v>02000000</v>
      </c>
      <c r="K142" s="2" t="str">
        <f>_xlfn.LET(_xlpm.big,IF(H142,DEC2HEX(HEX2DEC(F142),8),DEC2HEX(N142-_xlfn.XLOOKUP(P142,Data!A:A,Data!F:F),8)),_xlfn.CONCAT(MID(_xlpm.big,7,2),MID(_xlpm.big,5,2),MID(_xlpm.big,3,2),MID(_xlpm.big,1,2)))</f>
        <v>CCF30F00</v>
      </c>
      <c r="L142" s="2">
        <f t="shared" si="9"/>
        <v>1320280</v>
      </c>
      <c r="M142" s="2">
        <f t="shared" si="10"/>
        <v>1345964</v>
      </c>
      <c r="N142" s="2">
        <f t="shared" si="11"/>
        <v>1045836</v>
      </c>
      <c r="O142" s="2" cm="1">
        <f t="array" ref="O142">_xlfn.IFS(M142&lt;Data!$F$3,0,M142&lt;Data!$F$4,1,TRUE,2)</f>
        <v>2</v>
      </c>
      <c r="P142" s="2" cm="1">
        <f t="array" ref="P142">_xlfn.IFS(H142,3,N142&lt;Data!$F$3,0,N142&lt;Data!$F$4,1,TRUE,2)</f>
        <v>0</v>
      </c>
    </row>
    <row r="143" spans="1:16">
      <c r="A143" s="1" t="s">
        <v>151</v>
      </c>
      <c r="B143" s="1" t="s">
        <v>444</v>
      </c>
      <c r="C143" s="1" t="s">
        <v>463</v>
      </c>
      <c r="D143" s="3" t="s">
        <v>1426</v>
      </c>
      <c r="E143" s="3" t="s">
        <v>1427</v>
      </c>
      <c r="F143" s="3" t="s">
        <v>464</v>
      </c>
      <c r="G143" s="2" t="str" cm="1">
        <f t="array" ref="G143">_xlfn.CONCAT(IFERROR(I143:K143,""))</f>
        <v>42C504000200000048F40F00</v>
      </c>
      <c r="I143" s="2" t="str">
        <f>_xlfn.LET(_xlpm.big,DEC2HEX(_xlfn.BITLSHIFT(M143-_xlfn.XLOOKUP(O143,Data!A:A,Data!F:F),4)+O143,8),_xlfn.CONCAT(MID(_xlpm.big,7,2),MID(_xlpm.big,5,2),MID(_xlpm.big,3,2),MID(_xlpm.big,1,2)))</f>
        <v>42C50400</v>
      </c>
      <c r="J143" s="2" t="str">
        <f t="shared" si="8"/>
        <v>02000000</v>
      </c>
      <c r="K143" s="2" t="str">
        <f>_xlfn.LET(_xlpm.big,IF(H143,DEC2HEX(HEX2DEC(F143),8),DEC2HEX(N143-_xlfn.XLOOKUP(P143,Data!A:A,Data!F:F),8)),_xlfn.CONCAT(MID(_xlpm.big,7,2),MID(_xlpm.big,5,2),MID(_xlpm.big,3,2),MID(_xlpm.big,1,2)))</f>
        <v>48F40F00</v>
      </c>
      <c r="L143" s="2">
        <f t="shared" si="9"/>
        <v>1320292</v>
      </c>
      <c r="M143" s="2">
        <f t="shared" si="10"/>
        <v>1345972</v>
      </c>
      <c r="N143" s="2">
        <f t="shared" si="11"/>
        <v>1045960</v>
      </c>
      <c r="O143" s="2" cm="1">
        <f t="array" ref="O143">_xlfn.IFS(M143&lt;Data!$F$3,0,M143&lt;Data!$F$4,1,TRUE,2)</f>
        <v>2</v>
      </c>
      <c r="P143" s="2" cm="1">
        <f t="array" ref="P143">_xlfn.IFS(H143,3,N143&lt;Data!$F$3,0,N143&lt;Data!$F$4,1,TRUE,2)</f>
        <v>0</v>
      </c>
    </row>
    <row r="144" spans="1:16">
      <c r="A144" s="1" t="s">
        <v>161</v>
      </c>
      <c r="B144" s="1" t="s">
        <v>109</v>
      </c>
      <c r="D144" s="3" t="s">
        <v>1428</v>
      </c>
      <c r="E144" s="3" t="s">
        <v>1429</v>
      </c>
      <c r="F144" s="3" t="s">
        <v>272</v>
      </c>
      <c r="G144" s="2" t="str" cm="1">
        <f t="array" ref="G144">_xlfn.CONCAT(IFERROR(I144:K144,""))</f>
        <v>419309000200000044D80F00</v>
      </c>
      <c r="I144" s="2" t="str">
        <f>_xlfn.LET(_xlpm.big,DEC2HEX(_xlfn.BITLSHIFT(M144-_xlfn.XLOOKUP(O144,Data!A:A,Data!F:F),4)+O144,8),_xlfn.CONCAT(MID(_xlpm.big,7,2),MID(_xlpm.big,5,2),MID(_xlpm.big,3,2),MID(_xlpm.big,1,2)))</f>
        <v>41930900</v>
      </c>
      <c r="J144" s="2" t="str">
        <f t="shared" si="8"/>
        <v>02000000</v>
      </c>
      <c r="K144" s="2" t="str">
        <f>_xlfn.LET(_xlpm.big,IF(H144,DEC2HEX(HEX2DEC(F144),8),DEC2HEX(N144-_xlfn.XLOOKUP(P144,Data!A:A,Data!F:F),8)),_xlfn.CONCAT(MID(_xlpm.big,7,2),MID(_xlpm.big,5,2),MID(_xlpm.big,3,2),MID(_xlpm.big,1,2)))</f>
        <v>44D80F00</v>
      </c>
      <c r="L144" s="2">
        <f t="shared" si="9"/>
        <v>1318720</v>
      </c>
      <c r="M144" s="2">
        <f t="shared" si="10"/>
        <v>1104180</v>
      </c>
      <c r="N144" s="2">
        <f t="shared" si="11"/>
        <v>1038788</v>
      </c>
      <c r="O144" s="2" cm="1">
        <f t="array" ref="O144">_xlfn.IFS(M144&lt;Data!$F$3,0,M144&lt;Data!$F$4,1,TRUE,2)</f>
        <v>1</v>
      </c>
      <c r="P144" s="2" cm="1">
        <f t="array" ref="P144">_xlfn.IFS(H144,3,N144&lt;Data!$F$3,0,N144&lt;Data!$F$4,1,TRUE,2)</f>
        <v>0</v>
      </c>
    </row>
    <row r="145" spans="1:16">
      <c r="A145" s="1" t="s">
        <v>151</v>
      </c>
      <c r="B145" s="1" t="s">
        <v>109</v>
      </c>
      <c r="C145" s="1" t="s">
        <v>352</v>
      </c>
      <c r="D145" s="3" t="s">
        <v>1430</v>
      </c>
      <c r="E145" s="3" t="s">
        <v>1431</v>
      </c>
      <c r="F145" s="3" t="s">
        <v>173</v>
      </c>
      <c r="G145" s="2" t="str" cm="1">
        <f t="array" ref="G145">_xlfn.CONCAT(IFERROR(I145:K145,""))</f>
        <v>C2F3040002000000140E0D00</v>
      </c>
      <c r="I145" s="2" t="str">
        <f>_xlfn.LET(_xlpm.big,DEC2HEX(_xlfn.BITLSHIFT(M145-_xlfn.XLOOKUP(O145,Data!A:A,Data!F:F),4)+O145,8),_xlfn.CONCAT(MID(_xlpm.big,7,2),MID(_xlpm.big,5,2),MID(_xlpm.big,3,2),MID(_xlpm.big,1,2)))</f>
        <v>C2F30400</v>
      </c>
      <c r="J145" s="2" t="str">
        <f t="shared" si="8"/>
        <v>02000000</v>
      </c>
      <c r="K145" s="2" t="str">
        <f>_xlfn.LET(_xlpm.big,IF(H145,DEC2HEX(HEX2DEC(F145),8),DEC2HEX(N145-_xlfn.XLOOKUP(P145,Data!A:A,Data!F:F),8)),_xlfn.CONCAT(MID(_xlpm.big,7,2),MID(_xlpm.big,5,2),MID(_xlpm.big,3,2),MID(_xlpm.big,1,2)))</f>
        <v>140E0D00</v>
      </c>
      <c r="L145" s="2">
        <f t="shared" si="9"/>
        <v>1319248</v>
      </c>
      <c r="M145" s="2">
        <f t="shared" si="10"/>
        <v>1346716</v>
      </c>
      <c r="N145" s="2">
        <f t="shared" si="11"/>
        <v>855956</v>
      </c>
      <c r="O145" s="2" cm="1">
        <f t="array" ref="O145">_xlfn.IFS(M145&lt;Data!$F$3,0,M145&lt;Data!$F$4,1,TRUE,2)</f>
        <v>2</v>
      </c>
      <c r="P145" s="2" cm="1">
        <f t="array" ref="P145">_xlfn.IFS(H145,3,N145&lt;Data!$F$3,0,N145&lt;Data!$F$4,1,TRUE,2)</f>
        <v>0</v>
      </c>
    </row>
    <row r="146" spans="1:16">
      <c r="A146" s="1" t="s">
        <v>155</v>
      </c>
      <c r="B146" s="1" t="s">
        <v>109</v>
      </c>
      <c r="D146" s="3" t="s">
        <v>1432</v>
      </c>
      <c r="E146" s="3" t="s">
        <v>273</v>
      </c>
      <c r="F146" s="3" t="s">
        <v>1433</v>
      </c>
      <c r="G146" s="2" t="str" cm="1">
        <f t="array" ref="G146">_xlfn.CONCAT(IFERROR(I146:K146,""))</f>
        <v>4085FD0002020000104F0000</v>
      </c>
      <c r="I146" s="2" t="str">
        <f>_xlfn.LET(_xlpm.big,DEC2HEX(_xlfn.BITLSHIFT(M146-_xlfn.XLOOKUP(O146,Data!A:A,Data!F:F),4)+O146,8),_xlfn.CONCAT(MID(_xlpm.big,7,2),MID(_xlpm.big,5,2),MID(_xlpm.big,3,2),MID(_xlpm.big,1,2)))</f>
        <v>4085FD00</v>
      </c>
      <c r="J146" s="2" t="str">
        <f t="shared" si="8"/>
        <v>02020000</v>
      </c>
      <c r="K146" s="2" t="str">
        <f>_xlfn.LET(_xlpm.big,IF(H146,DEC2HEX(HEX2DEC(F146),8),DEC2HEX(N146-_xlfn.XLOOKUP(P146,Data!A:A,Data!F:F),8)),_xlfn.CONCAT(MID(_xlpm.big,7,2),MID(_xlpm.big,5,2),MID(_xlpm.big,3,2),MID(_xlpm.big,1,2)))</f>
        <v>104F0000</v>
      </c>
      <c r="L146" s="2">
        <f t="shared" si="9"/>
        <v>1319260</v>
      </c>
      <c r="M146" s="2">
        <f t="shared" si="10"/>
        <v>1038804</v>
      </c>
      <c r="N146" s="2">
        <f t="shared" si="11"/>
        <v>1346672</v>
      </c>
      <c r="O146" s="2" cm="1">
        <f t="array" ref="O146">_xlfn.IFS(M146&lt;Data!$F$3,0,M146&lt;Data!$F$4,1,TRUE,2)</f>
        <v>0</v>
      </c>
      <c r="P146" s="2" cm="1">
        <f t="array" ref="P146">_xlfn.IFS(H146,3,N146&lt;Data!$F$3,0,N146&lt;Data!$F$4,1,TRUE,2)</f>
        <v>2</v>
      </c>
    </row>
    <row r="147" spans="1:16">
      <c r="A147" s="1" t="s">
        <v>151</v>
      </c>
      <c r="B147" s="1" t="s">
        <v>109</v>
      </c>
      <c r="C147" s="1" t="s">
        <v>363</v>
      </c>
      <c r="D147" s="3" t="s">
        <v>1434</v>
      </c>
      <c r="E147" s="3" t="s">
        <v>1435</v>
      </c>
      <c r="F147" s="3" t="s">
        <v>359</v>
      </c>
      <c r="G147" s="2" t="str" cm="1">
        <f t="array" ref="G147">_xlfn.CONCAT(IFERROR(I147:K147,""))</f>
        <v>42F204000200000008EB0F00</v>
      </c>
      <c r="I147" s="2" t="str">
        <f>_xlfn.LET(_xlpm.big,DEC2HEX(_xlfn.BITLSHIFT(M147-_xlfn.XLOOKUP(O147,Data!A:A,Data!F:F),4)+O147,8),_xlfn.CONCAT(MID(_xlpm.big,7,2),MID(_xlpm.big,5,2),MID(_xlpm.big,3,2),MID(_xlpm.big,1,2)))</f>
        <v>42F20400</v>
      </c>
      <c r="J147" s="2" t="str">
        <f t="shared" si="8"/>
        <v>02000000</v>
      </c>
      <c r="K147" s="2" t="str">
        <f>_xlfn.LET(_xlpm.big,IF(H147,DEC2HEX(HEX2DEC(F147),8),DEC2HEX(N147-_xlfn.XLOOKUP(P147,Data!A:A,Data!F:F),8)),_xlfn.CONCAT(MID(_xlpm.big,7,2),MID(_xlpm.big,5,2),MID(_xlpm.big,3,2),MID(_xlpm.big,1,2)))</f>
        <v>08EB0F00</v>
      </c>
      <c r="L147" s="2">
        <f t="shared" si="9"/>
        <v>1319704</v>
      </c>
      <c r="M147" s="2">
        <f t="shared" si="10"/>
        <v>1346692</v>
      </c>
      <c r="N147" s="2">
        <f t="shared" si="11"/>
        <v>1043592</v>
      </c>
      <c r="O147" s="2" cm="1">
        <f t="array" ref="O147">_xlfn.IFS(M147&lt;Data!$F$3,0,M147&lt;Data!$F$4,1,TRUE,2)</f>
        <v>2</v>
      </c>
      <c r="P147" s="2" cm="1">
        <f t="array" ref="P147">_xlfn.IFS(H147,3,N147&lt;Data!$F$3,0,N147&lt;Data!$F$4,1,TRUE,2)</f>
        <v>0</v>
      </c>
    </row>
    <row r="148" spans="1:16">
      <c r="A148" s="1" t="s">
        <v>151</v>
      </c>
      <c r="B148" s="1" t="s">
        <v>109</v>
      </c>
      <c r="C148" s="1" t="s">
        <v>368</v>
      </c>
      <c r="D148" s="3" t="s">
        <v>1436</v>
      </c>
      <c r="E148" s="3" t="s">
        <v>1437</v>
      </c>
      <c r="F148" s="3" t="s">
        <v>365</v>
      </c>
      <c r="G148" s="2" t="str" cm="1">
        <f t="array" ref="G148">_xlfn.CONCAT(IFERROR(I148:K148,""))</f>
        <v>C2F2040002000000A0EB0F00</v>
      </c>
      <c r="I148" s="2" t="str">
        <f>_xlfn.LET(_xlpm.big,DEC2HEX(_xlfn.BITLSHIFT(M148-_xlfn.XLOOKUP(O148,Data!A:A,Data!F:F),4)+O148,8),_xlfn.CONCAT(MID(_xlpm.big,7,2),MID(_xlpm.big,5,2),MID(_xlpm.big,3,2),MID(_xlpm.big,1,2)))</f>
        <v>C2F20400</v>
      </c>
      <c r="J148" s="2" t="str">
        <f t="shared" si="8"/>
        <v>02000000</v>
      </c>
      <c r="K148" s="2" t="str">
        <f>_xlfn.LET(_xlpm.big,IF(H148,DEC2HEX(HEX2DEC(F148),8),DEC2HEX(N148-_xlfn.XLOOKUP(P148,Data!A:A,Data!F:F),8)),_xlfn.CONCAT(MID(_xlpm.big,7,2),MID(_xlpm.big,5,2),MID(_xlpm.big,3,2),MID(_xlpm.big,1,2)))</f>
        <v>A0EB0F00</v>
      </c>
      <c r="L148" s="2">
        <f t="shared" si="9"/>
        <v>1319716</v>
      </c>
      <c r="M148" s="2">
        <f t="shared" si="10"/>
        <v>1346700</v>
      </c>
      <c r="N148" s="2">
        <f t="shared" si="11"/>
        <v>1043744</v>
      </c>
      <c r="O148" s="2" cm="1">
        <f t="array" ref="O148">_xlfn.IFS(M148&lt;Data!$F$3,0,M148&lt;Data!$F$4,1,TRUE,2)</f>
        <v>2</v>
      </c>
      <c r="P148" s="2" cm="1">
        <f t="array" ref="P148">_xlfn.IFS(H148,3,N148&lt;Data!$F$3,0,N148&lt;Data!$F$4,1,TRUE,2)</f>
        <v>0</v>
      </c>
    </row>
    <row r="149" spans="1:16">
      <c r="A149" s="1" t="s">
        <v>313</v>
      </c>
      <c r="B149" s="1" t="s">
        <v>109</v>
      </c>
      <c r="C149" s="1" t="s">
        <v>364</v>
      </c>
      <c r="D149" s="3" t="s">
        <v>1438</v>
      </c>
      <c r="E149" s="3" t="s">
        <v>366</v>
      </c>
      <c r="F149" s="3" t="s">
        <v>367</v>
      </c>
      <c r="G149" s="2" t="str" cm="1">
        <f t="array" ref="G149">_xlfn.CONCAT(IFERROR(I149:K149,""))</f>
        <v>80B9FE000203000060BB0000</v>
      </c>
      <c r="H149" s="2" t="b">
        <v>1</v>
      </c>
      <c r="I149" s="2" t="str">
        <f>_xlfn.LET(_xlpm.big,DEC2HEX(_xlfn.BITLSHIFT(M149-_xlfn.XLOOKUP(O149,Data!A:A,Data!F:F),4)+O149,8),_xlfn.CONCAT(MID(_xlpm.big,7,2),MID(_xlpm.big,5,2),MID(_xlpm.big,3,2),MID(_xlpm.big,1,2)))</f>
        <v>80B9FE00</v>
      </c>
      <c r="J149" s="2" t="str">
        <f t="shared" si="8"/>
        <v>02030000</v>
      </c>
      <c r="K149" s="2" t="str">
        <f>_xlfn.LET(_xlpm.big,IF(H149,DEC2HEX(HEX2DEC(F149),8),DEC2HEX(N149-_xlfn.XLOOKUP(P149,Data!A:A,Data!F:F),8)),_xlfn.CONCAT(MID(_xlpm.big,7,2),MID(_xlpm.big,5,2),MID(_xlpm.big,3,2),MID(_xlpm.big,1,2)))</f>
        <v>60BB0000</v>
      </c>
      <c r="L149" s="2">
        <f t="shared" si="9"/>
        <v>1319740</v>
      </c>
      <c r="M149" s="2">
        <f t="shared" si="10"/>
        <v>1043736</v>
      </c>
      <c r="N149" s="2">
        <f t="shared" si="11"/>
        <v>47968</v>
      </c>
      <c r="O149" s="2" cm="1">
        <f t="array" ref="O149">_xlfn.IFS(M149&lt;Data!$F$3,0,M149&lt;Data!$F$4,1,TRUE,2)</f>
        <v>0</v>
      </c>
      <c r="P149" s="2" cm="1">
        <f t="array" ref="P149">_xlfn.IFS(H149,3,N149&lt;Data!$F$3,0,N149&lt;Data!$F$4,1,TRUE,2)</f>
        <v>3</v>
      </c>
    </row>
    <row r="150" spans="1:16">
      <c r="A150" s="1" t="s">
        <v>155</v>
      </c>
      <c r="B150" s="1" t="s">
        <v>78</v>
      </c>
      <c r="D150" s="3" t="s">
        <v>1439</v>
      </c>
      <c r="E150" s="3" t="s">
        <v>821</v>
      </c>
      <c r="F150" s="3" t="s">
        <v>1440</v>
      </c>
      <c r="G150" s="2" t="str" cm="1">
        <f t="array" ref="G150">_xlfn.CONCAT(IFERROR(I150:K150,""))</f>
        <v>C04CD8000202000060460000</v>
      </c>
      <c r="I150" s="2" t="str">
        <f>_xlfn.LET(_xlpm.big,DEC2HEX(_xlfn.BITLSHIFT(M150-_xlfn.XLOOKUP(O150,Data!A:A,Data!F:F),4)+O150,8),_xlfn.CONCAT(MID(_xlpm.big,7,2),MID(_xlpm.big,5,2),MID(_xlpm.big,3,2),MID(_xlpm.big,1,2)))</f>
        <v>C04CD800</v>
      </c>
      <c r="J150" s="2" t="str">
        <f t="shared" si="8"/>
        <v>02020000</v>
      </c>
      <c r="K150" s="2" t="str">
        <f>_xlfn.LET(_xlpm.big,IF(H150,DEC2HEX(HEX2DEC(F150),8),DEC2HEX(N150-_xlfn.XLOOKUP(P150,Data!A:A,Data!F:F),8)),_xlfn.CONCAT(MID(_xlpm.big,7,2),MID(_xlpm.big,5,2),MID(_xlpm.big,3,2),MID(_xlpm.big,1,2)))</f>
        <v>60460000</v>
      </c>
      <c r="L150" s="2">
        <f t="shared" si="9"/>
        <v>1226980</v>
      </c>
      <c r="M150" s="2">
        <f t="shared" si="10"/>
        <v>886348</v>
      </c>
      <c r="N150" s="2">
        <f t="shared" si="11"/>
        <v>1344448</v>
      </c>
      <c r="O150" s="2" cm="1">
        <f t="array" ref="O150">_xlfn.IFS(M150&lt;Data!$F$3,0,M150&lt;Data!$F$4,1,TRUE,2)</f>
        <v>0</v>
      </c>
      <c r="P150" s="2" cm="1">
        <f t="array" ref="P150">_xlfn.IFS(H150,3,N150&lt;Data!$F$3,0,N150&lt;Data!$F$4,1,TRUE,2)</f>
        <v>2</v>
      </c>
    </row>
    <row r="151" spans="1:16">
      <c r="A151" s="1" t="s">
        <v>151</v>
      </c>
      <c r="B151" s="1" t="s">
        <v>78</v>
      </c>
      <c r="C151" s="1" t="s">
        <v>819</v>
      </c>
      <c r="D151" s="3" t="s">
        <v>1441</v>
      </c>
      <c r="E151" s="3" t="s">
        <v>1442</v>
      </c>
      <c r="F151" s="3" t="s">
        <v>823</v>
      </c>
      <c r="G151" s="2" t="str" cm="1">
        <f t="array" ref="G151">_xlfn.CONCAT(IFERROR(I151:K151,""))</f>
        <v>4266040002000000CC580D00</v>
      </c>
      <c r="I151" s="2" t="str">
        <f>_xlfn.LET(_xlpm.big,DEC2HEX(_xlfn.BITLSHIFT(M151-_xlfn.XLOOKUP(O151,Data!A:A,Data!F:F),4)+O151,8),_xlfn.CONCAT(MID(_xlpm.big,7,2),MID(_xlpm.big,5,2),MID(_xlpm.big,3,2),MID(_xlpm.big,1,2)))</f>
        <v>42660400</v>
      </c>
      <c r="J151" s="2" t="str">
        <f t="shared" si="8"/>
        <v>02000000</v>
      </c>
      <c r="K151" s="2" t="str">
        <f>_xlfn.LET(_xlpm.big,IF(H151,DEC2HEX(HEX2DEC(F151),8),DEC2HEX(N151-_xlfn.XLOOKUP(P151,Data!A:A,Data!F:F),8)),_xlfn.CONCAT(MID(_xlpm.big,7,2),MID(_xlpm.big,5,2),MID(_xlpm.big,3,2),MID(_xlpm.big,1,2)))</f>
        <v>CC580D00</v>
      </c>
      <c r="L151" s="2">
        <f t="shared" si="9"/>
        <v>1296448</v>
      </c>
      <c r="M151" s="2">
        <f t="shared" si="10"/>
        <v>1344452</v>
      </c>
      <c r="N151" s="2">
        <f t="shared" si="11"/>
        <v>875084</v>
      </c>
      <c r="O151" s="2" cm="1">
        <f t="array" ref="O151">_xlfn.IFS(M151&lt;Data!$F$3,0,M151&lt;Data!$F$4,1,TRUE,2)</f>
        <v>2</v>
      </c>
      <c r="P151" s="2" cm="1">
        <f t="array" ref="P151">_xlfn.IFS(H151,3,N151&lt;Data!$F$3,0,N151&lt;Data!$F$4,1,TRUE,2)</f>
        <v>0</v>
      </c>
    </row>
    <row r="152" spans="1:16">
      <c r="A152" s="1" t="s">
        <v>151</v>
      </c>
      <c r="B152" s="1" t="s">
        <v>78</v>
      </c>
      <c r="C152" s="1" t="s">
        <v>818</v>
      </c>
      <c r="D152" s="3" t="s">
        <v>1443</v>
      </c>
      <c r="E152" s="3" t="s">
        <v>1444</v>
      </c>
      <c r="F152" s="3" t="s">
        <v>823</v>
      </c>
      <c r="G152" s="2" t="str" cm="1">
        <f t="array" ref="G152">_xlfn.CONCAT(IFERROR(I152:K152,""))</f>
        <v>C266040002000000CC580D00</v>
      </c>
      <c r="I152" s="2" t="str">
        <f>_xlfn.LET(_xlpm.big,DEC2HEX(_xlfn.BITLSHIFT(M152-_xlfn.XLOOKUP(O152,Data!A:A,Data!F:F),4)+O152,8),_xlfn.CONCAT(MID(_xlpm.big,7,2),MID(_xlpm.big,5,2),MID(_xlpm.big,3,2),MID(_xlpm.big,1,2)))</f>
        <v>C2660400</v>
      </c>
      <c r="J152" s="2" t="str">
        <f t="shared" si="8"/>
        <v>02000000</v>
      </c>
      <c r="K152" s="2" t="str">
        <f>_xlfn.LET(_xlpm.big,IF(H152,DEC2HEX(HEX2DEC(F152),8),DEC2HEX(N152-_xlfn.XLOOKUP(P152,Data!A:A,Data!F:F),8)),_xlfn.CONCAT(MID(_xlpm.big,7,2),MID(_xlpm.big,5,2),MID(_xlpm.big,3,2),MID(_xlpm.big,1,2)))</f>
        <v>CC580D00</v>
      </c>
      <c r="L152" s="2">
        <f t="shared" si="9"/>
        <v>1296460</v>
      </c>
      <c r="M152" s="2">
        <f t="shared" si="10"/>
        <v>1344460</v>
      </c>
      <c r="N152" s="2">
        <f t="shared" si="11"/>
        <v>875084</v>
      </c>
      <c r="O152" s="2" cm="1">
        <f t="array" ref="O152">_xlfn.IFS(M152&lt;Data!$F$3,0,M152&lt;Data!$F$4,1,TRUE,2)</f>
        <v>2</v>
      </c>
      <c r="P152" s="2" cm="1">
        <f t="array" ref="P152">_xlfn.IFS(H152,3,N152&lt;Data!$F$3,0,N152&lt;Data!$F$4,1,TRUE,2)</f>
        <v>0</v>
      </c>
    </row>
    <row r="153" spans="1:16">
      <c r="A153" s="1" t="s">
        <v>177</v>
      </c>
      <c r="B153" s="1" t="s">
        <v>78</v>
      </c>
      <c r="D153" s="3" t="s">
        <v>1445</v>
      </c>
      <c r="E153" s="3" t="s">
        <v>915</v>
      </c>
      <c r="F153" s="3" t="s">
        <v>820</v>
      </c>
      <c r="G153" s="2" t="str" cm="1">
        <f t="array" ref="G153">_xlfn.CONCAT(IFERROR(I153:K153,""))</f>
        <v>C19E070002000000B8840D00</v>
      </c>
      <c r="I153" s="2" t="str">
        <f>_xlfn.LET(_xlpm.big,DEC2HEX(_xlfn.BITLSHIFT(M153-_xlfn.XLOOKUP(O153,Data!A:A,Data!F:F),4)+O153,8),_xlfn.CONCAT(MID(_xlpm.big,7,2),MID(_xlpm.big,5,2),MID(_xlpm.big,3,2),MID(_xlpm.big,1,2)))</f>
        <v>C19E0700</v>
      </c>
      <c r="J153" s="2" t="str">
        <f t="shared" si="8"/>
        <v>02000000</v>
      </c>
      <c r="K153" s="2" t="str">
        <f>_xlfn.LET(_xlpm.big,IF(H153,DEC2HEX(HEX2DEC(F153),8),DEC2HEX(N153-_xlfn.XLOOKUP(P153,Data!A:A,Data!F:F),8)),_xlfn.CONCAT(MID(_xlpm.big,7,2),MID(_xlpm.big,5,2),MID(_xlpm.big,3,2),MID(_xlpm.big,1,2)))</f>
        <v>B8840D00</v>
      </c>
      <c r="L153" s="2">
        <f t="shared" si="9"/>
        <v>1298764</v>
      </c>
      <c r="M153" s="2">
        <f t="shared" si="10"/>
        <v>1096172</v>
      </c>
      <c r="N153" s="2">
        <f t="shared" si="11"/>
        <v>886328</v>
      </c>
      <c r="O153" s="2" cm="1">
        <f t="array" ref="O153">_xlfn.IFS(M153&lt;Data!$F$3,0,M153&lt;Data!$F$4,1,TRUE,2)</f>
        <v>1</v>
      </c>
      <c r="P153" s="2" cm="1">
        <f t="array" ref="P153">_xlfn.IFS(H153,3,N153&lt;Data!$F$3,0,N153&lt;Data!$F$4,1,TRUE,2)</f>
        <v>0</v>
      </c>
    </row>
    <row r="154" spans="1:16">
      <c r="A154" s="1" t="s">
        <v>151</v>
      </c>
      <c r="B154" s="1" t="s">
        <v>78</v>
      </c>
      <c r="C154" s="1" t="s">
        <v>817</v>
      </c>
      <c r="D154" s="3" t="s">
        <v>1446</v>
      </c>
      <c r="E154" s="3" t="s">
        <v>1447</v>
      </c>
      <c r="F154" s="3" t="s">
        <v>822</v>
      </c>
      <c r="G154" s="2" t="str" cm="1">
        <f t="array" ref="G154">_xlfn.CONCAT(IFERROR(I154:K154,""))</f>
        <v>4267040002000000305C0D00</v>
      </c>
      <c r="I154" s="2" t="str">
        <f>_xlfn.LET(_xlpm.big,DEC2HEX(_xlfn.BITLSHIFT(M154-_xlfn.XLOOKUP(O154,Data!A:A,Data!F:F),4)+O154,8),_xlfn.CONCAT(MID(_xlpm.big,7,2),MID(_xlpm.big,5,2),MID(_xlpm.big,3,2),MID(_xlpm.big,1,2)))</f>
        <v>42670400</v>
      </c>
      <c r="J154" s="2" t="str">
        <f t="shared" si="8"/>
        <v>02000000</v>
      </c>
      <c r="K154" s="2" t="str">
        <f>_xlfn.LET(_xlpm.big,IF(H154,DEC2HEX(HEX2DEC(F154),8),DEC2HEX(N154-_xlfn.XLOOKUP(P154,Data!A:A,Data!F:F),8)),_xlfn.CONCAT(MID(_xlpm.big,7,2),MID(_xlpm.big,5,2),MID(_xlpm.big,3,2),MID(_xlpm.big,1,2)))</f>
        <v>305C0D00</v>
      </c>
      <c r="L154" s="2">
        <f t="shared" si="9"/>
        <v>1321756</v>
      </c>
      <c r="M154" s="2">
        <f t="shared" si="10"/>
        <v>1344468</v>
      </c>
      <c r="N154" s="2">
        <f t="shared" si="11"/>
        <v>875952</v>
      </c>
      <c r="O154" s="2" cm="1">
        <f t="array" ref="O154">_xlfn.IFS(M154&lt;Data!$F$3,0,M154&lt;Data!$F$4,1,TRUE,2)</f>
        <v>2</v>
      </c>
      <c r="P154" s="2" cm="1">
        <f t="array" ref="P154">_xlfn.IFS(H154,3,N154&lt;Data!$F$3,0,N154&lt;Data!$F$4,1,TRUE,2)</f>
        <v>0</v>
      </c>
    </row>
    <row r="155" spans="1:16">
      <c r="A155" s="1" t="s">
        <v>162</v>
      </c>
      <c r="B155" s="1" t="s">
        <v>262</v>
      </c>
      <c r="D155" s="3" t="s">
        <v>1448</v>
      </c>
      <c r="E155" s="3" t="s">
        <v>1449</v>
      </c>
      <c r="F155" s="3" t="s">
        <v>260</v>
      </c>
      <c r="G155" s="2" t="str" cm="1">
        <f t="array" ref="G155">_xlfn.CONCAT(IFERROR(I155:K155,""))</f>
        <v>C28D0300020000003CE30F00</v>
      </c>
      <c r="I155" s="2" t="str">
        <f>_xlfn.LET(_xlpm.big,DEC2HEX(_xlfn.BITLSHIFT(M155-_xlfn.XLOOKUP(O155,Data!A:A,Data!F:F),4)+O155,8),_xlfn.CONCAT(MID(_xlpm.big,7,2),MID(_xlpm.big,5,2),MID(_xlpm.big,3,2),MID(_xlpm.big,1,2)))</f>
        <v>C28D0300</v>
      </c>
      <c r="J155" s="2" t="str">
        <f t="shared" si="8"/>
        <v>02000000</v>
      </c>
      <c r="K155" s="2" t="str">
        <f>_xlfn.LET(_xlpm.big,IF(H155,DEC2HEX(HEX2DEC(F155),8),DEC2HEX(N155-_xlfn.XLOOKUP(P155,Data!A:A,Data!F:F),8)),_xlfn.CONCAT(MID(_xlpm.big,7,2),MID(_xlpm.big,5,2),MID(_xlpm.big,3,2),MID(_xlpm.big,1,2)))</f>
        <v>3CE30F00</v>
      </c>
      <c r="L155" s="2">
        <f t="shared" si="9"/>
        <v>1319200</v>
      </c>
      <c r="M155" s="2">
        <f t="shared" si="10"/>
        <v>1340988</v>
      </c>
      <c r="N155" s="2">
        <f t="shared" si="11"/>
        <v>1041596</v>
      </c>
      <c r="O155" s="2" cm="1">
        <f t="array" ref="O155">_xlfn.IFS(M155&lt;Data!$F$3,0,M155&lt;Data!$F$4,1,TRUE,2)</f>
        <v>2</v>
      </c>
      <c r="P155" s="2" cm="1">
        <f t="array" ref="P155">_xlfn.IFS(H155,3,N155&lt;Data!$F$3,0,N155&lt;Data!$F$4,1,TRUE,2)</f>
        <v>0</v>
      </c>
    </row>
    <row r="156" spans="1:16">
      <c r="A156" s="1" t="s">
        <v>155</v>
      </c>
      <c r="B156" s="1" t="s">
        <v>262</v>
      </c>
      <c r="D156" s="3" t="s">
        <v>1450</v>
      </c>
      <c r="E156" s="3" t="s">
        <v>261</v>
      </c>
      <c r="F156" s="3" t="s">
        <v>1451</v>
      </c>
      <c r="G156" s="2" t="str" cm="1">
        <f t="array" ref="G156">_xlfn.CONCAT(IFERROR(I156:K156,""))</f>
        <v>C034FE0002010000D4610000</v>
      </c>
      <c r="I156" s="2" t="str">
        <f>_xlfn.LET(_xlpm.big,DEC2HEX(_xlfn.BITLSHIFT(M156-_xlfn.XLOOKUP(O156,Data!A:A,Data!F:F),4)+O156,8),_xlfn.CONCAT(MID(_xlpm.big,7,2),MID(_xlpm.big,5,2),MID(_xlpm.big,3,2),MID(_xlpm.big,1,2)))</f>
        <v>C034FE00</v>
      </c>
      <c r="J156" s="2" t="str">
        <f t="shared" si="8"/>
        <v>02010000</v>
      </c>
      <c r="K156" s="2" t="str">
        <f>_xlfn.LET(_xlpm.big,IF(H156,DEC2HEX(HEX2DEC(F156),8),DEC2HEX(N156-_xlfn.XLOOKUP(P156,Data!A:A,Data!F:F),8)),_xlfn.CONCAT(MID(_xlpm.big,7,2),MID(_xlpm.big,5,2),MID(_xlpm.big,3,2),MID(_xlpm.big,1,2)))</f>
        <v>D4610000</v>
      </c>
      <c r="L156" s="2">
        <f t="shared" si="9"/>
        <v>1319212</v>
      </c>
      <c r="M156" s="2">
        <f t="shared" si="10"/>
        <v>1041612</v>
      </c>
      <c r="N156" s="2">
        <f t="shared" si="11"/>
        <v>1090004</v>
      </c>
      <c r="O156" s="2" cm="1">
        <f t="array" ref="O156">_xlfn.IFS(M156&lt;Data!$F$3,0,M156&lt;Data!$F$4,1,TRUE,2)</f>
        <v>0</v>
      </c>
      <c r="P156" s="2" cm="1">
        <f t="array" ref="P156">_xlfn.IFS(H156,3,N156&lt;Data!$F$3,0,N156&lt;Data!$F$4,1,TRUE,2)</f>
        <v>1</v>
      </c>
    </row>
    <row r="157" spans="1:16">
      <c r="A157" s="1" t="s">
        <v>151</v>
      </c>
      <c r="B157" s="1" t="s">
        <v>262</v>
      </c>
      <c r="C157" s="1" t="s">
        <v>256</v>
      </c>
      <c r="D157" s="3" t="s">
        <v>1452</v>
      </c>
      <c r="E157" s="3" t="s">
        <v>1453</v>
      </c>
      <c r="F157" s="3" t="s">
        <v>258</v>
      </c>
      <c r="G157" s="2" t="str" cm="1">
        <f t="array" ref="G157">_xlfn.CONCAT(IFERROR(I157:K157,""))</f>
        <v>811D060002000000F4E10F00</v>
      </c>
      <c r="I157" s="2" t="str">
        <f>_xlfn.LET(_xlpm.big,DEC2HEX(_xlfn.BITLSHIFT(M157-_xlfn.XLOOKUP(O157,Data!A:A,Data!F:F),4)+O157,8),_xlfn.CONCAT(MID(_xlpm.big,7,2),MID(_xlpm.big,5,2),MID(_xlpm.big,3,2),MID(_xlpm.big,1,2)))</f>
        <v>811D0600</v>
      </c>
      <c r="J157" s="2" t="str">
        <f t="shared" si="8"/>
        <v>02000000</v>
      </c>
      <c r="K157" s="2" t="str">
        <f>_xlfn.LET(_xlpm.big,IF(H157,DEC2HEX(HEX2DEC(F157),8),DEC2HEX(N157-_xlfn.XLOOKUP(P157,Data!A:A,Data!F:F),8)),_xlfn.CONCAT(MID(_xlpm.big,7,2),MID(_xlpm.big,5,2),MID(_xlpm.big,3,2),MID(_xlpm.big,1,2)))</f>
        <v>F4E10F00</v>
      </c>
      <c r="L157" s="2">
        <f t="shared" si="9"/>
        <v>1319224</v>
      </c>
      <c r="M157" s="2">
        <f t="shared" si="10"/>
        <v>1090008</v>
      </c>
      <c r="N157" s="2">
        <f t="shared" si="11"/>
        <v>1041268</v>
      </c>
      <c r="O157" s="2" cm="1">
        <f t="array" ref="O157">_xlfn.IFS(M157&lt;Data!$F$3,0,M157&lt;Data!$F$4,1,TRUE,2)</f>
        <v>1</v>
      </c>
      <c r="P157" s="2" cm="1">
        <f t="array" ref="P157">_xlfn.IFS(H157,3,N157&lt;Data!$F$3,0,N157&lt;Data!$F$4,1,TRUE,2)</f>
        <v>0</v>
      </c>
    </row>
    <row r="158" spans="1:16">
      <c r="A158" s="1" t="s">
        <v>151</v>
      </c>
      <c r="B158" s="1" t="s">
        <v>262</v>
      </c>
      <c r="C158" s="1" t="s">
        <v>257</v>
      </c>
      <c r="D158" s="3" t="s">
        <v>1454</v>
      </c>
      <c r="E158" s="3" t="s">
        <v>1455</v>
      </c>
      <c r="F158" s="3" t="s">
        <v>259</v>
      </c>
      <c r="G158" s="2" t="str" cm="1">
        <f t="array" ref="G158">_xlfn.CONCAT(IFERROR(I158:K158,""))</f>
        <v>011E060002000000C0E20F00</v>
      </c>
      <c r="I158" s="2" t="str">
        <f>_xlfn.LET(_xlpm.big,DEC2HEX(_xlfn.BITLSHIFT(M158-_xlfn.XLOOKUP(O158,Data!A:A,Data!F:F),4)+O158,8),_xlfn.CONCAT(MID(_xlpm.big,7,2),MID(_xlpm.big,5,2),MID(_xlpm.big,3,2),MID(_xlpm.big,1,2)))</f>
        <v>011E0600</v>
      </c>
      <c r="J158" s="2" t="str">
        <f t="shared" si="8"/>
        <v>02000000</v>
      </c>
      <c r="K158" s="2" t="str">
        <f>_xlfn.LET(_xlpm.big,IF(H158,DEC2HEX(HEX2DEC(F158),8),DEC2HEX(N158-_xlfn.XLOOKUP(P158,Data!A:A,Data!F:F),8)),_xlfn.CONCAT(MID(_xlpm.big,7,2),MID(_xlpm.big,5,2),MID(_xlpm.big,3,2),MID(_xlpm.big,1,2)))</f>
        <v>C0E20F00</v>
      </c>
      <c r="L158" s="2">
        <f t="shared" si="9"/>
        <v>1319236</v>
      </c>
      <c r="M158" s="2">
        <f t="shared" si="10"/>
        <v>1090016</v>
      </c>
      <c r="N158" s="2">
        <f t="shared" si="11"/>
        <v>1041472</v>
      </c>
      <c r="O158" s="2" cm="1">
        <f t="array" ref="O158">_xlfn.IFS(M158&lt;Data!$F$3,0,M158&lt;Data!$F$4,1,TRUE,2)</f>
        <v>1</v>
      </c>
      <c r="P158" s="2" cm="1">
        <f t="array" ref="P158">_xlfn.IFS(H158,3,N158&lt;Data!$F$3,0,N158&lt;Data!$F$4,1,TRUE,2)</f>
        <v>0</v>
      </c>
    </row>
    <row r="159" spans="1:16">
      <c r="A159" s="1" t="s">
        <v>161</v>
      </c>
      <c r="B159" s="1" t="s">
        <v>1142</v>
      </c>
      <c r="D159" s="3" t="s">
        <v>1456</v>
      </c>
      <c r="E159" s="3" t="s">
        <v>1457</v>
      </c>
      <c r="F159" s="3" t="s">
        <v>1143</v>
      </c>
      <c r="G159" s="2" t="str" cm="1">
        <f t="array" ref="G159">_xlfn.CONCAT(IFERROR(I159:K159,""))</f>
        <v>C1A6090002000000A86B0D00</v>
      </c>
      <c r="I159" s="2" t="str">
        <f>_xlfn.LET(_xlpm.big,DEC2HEX(_xlfn.BITLSHIFT(M159-_xlfn.XLOOKUP(O159,Data!A:A,Data!F:F),4)+O159,8),_xlfn.CONCAT(MID(_xlpm.big,7,2),MID(_xlpm.big,5,2),MID(_xlpm.big,3,2),MID(_xlpm.big,1,2)))</f>
        <v>C1A60900</v>
      </c>
      <c r="J159" s="2" t="str">
        <f t="shared" si="8"/>
        <v>02000000</v>
      </c>
      <c r="K159" s="2" t="str">
        <f>_xlfn.LET(_xlpm.big,IF(H159,DEC2HEX(HEX2DEC(F159),8),DEC2HEX(N159-_xlfn.XLOOKUP(P159,Data!A:A,Data!F:F),8)),_xlfn.CONCAT(MID(_xlpm.big,7,2),MID(_xlpm.big,5,2),MID(_xlpm.big,3,2),MID(_xlpm.big,1,2)))</f>
        <v>A86B0D00</v>
      </c>
      <c r="L159" s="2">
        <f t="shared" si="9"/>
        <v>1319548</v>
      </c>
      <c r="M159" s="2">
        <f t="shared" si="10"/>
        <v>1104492</v>
      </c>
      <c r="N159" s="2">
        <f t="shared" si="11"/>
        <v>879912</v>
      </c>
      <c r="O159" s="2" cm="1">
        <f t="array" ref="O159">_xlfn.IFS(M159&lt;Data!$F$3,0,M159&lt;Data!$F$4,1,TRUE,2)</f>
        <v>1</v>
      </c>
      <c r="P159" s="2" cm="1">
        <f t="array" ref="P159">_xlfn.IFS(H159,3,N159&lt;Data!$F$3,0,N159&lt;Data!$F$4,1,TRUE,2)</f>
        <v>0</v>
      </c>
    </row>
    <row r="160" spans="1:16">
      <c r="A160" s="1" t="s">
        <v>161</v>
      </c>
      <c r="B160" s="1" t="s">
        <v>114</v>
      </c>
      <c r="C160" s="1" t="s">
        <v>86</v>
      </c>
      <c r="D160" s="3" t="s">
        <v>1458</v>
      </c>
      <c r="E160" s="3" t="s">
        <v>1459</v>
      </c>
      <c r="F160" s="3" t="s">
        <v>163</v>
      </c>
      <c r="G160" s="2" t="str" cm="1">
        <f t="array" ref="G160">_xlfn.CONCAT(IFERROR(I160:K160,""))</f>
        <v>418B090002000000DC160C00</v>
      </c>
      <c r="I160" s="2" t="str">
        <f>_xlfn.LET(_xlpm.big,DEC2HEX(_xlfn.BITLSHIFT(M160-_xlfn.XLOOKUP(O160,Data!A:A,Data!F:F),4)+O160,8),_xlfn.CONCAT(MID(_xlpm.big,7,2),MID(_xlpm.big,5,2),MID(_xlpm.big,3,2),MID(_xlpm.big,1,2)))</f>
        <v>418B0900</v>
      </c>
      <c r="J160" s="2" t="str">
        <f t="shared" si="8"/>
        <v>02000000</v>
      </c>
      <c r="K160" s="2" t="str">
        <f>_xlfn.LET(_xlpm.big,IF(H160,DEC2HEX(HEX2DEC(F160),8),DEC2HEX(N160-_xlfn.XLOOKUP(P160,Data!A:A,Data!F:F),8)),_xlfn.CONCAT(MID(_xlpm.big,7,2),MID(_xlpm.big,5,2),MID(_xlpm.big,3,2),MID(_xlpm.big,1,2)))</f>
        <v>DC160C00</v>
      </c>
      <c r="L160" s="2">
        <f t="shared" si="9"/>
        <v>1318360</v>
      </c>
      <c r="M160" s="2">
        <f t="shared" si="10"/>
        <v>1104052</v>
      </c>
      <c r="N160" s="2">
        <f t="shared" si="11"/>
        <v>792668</v>
      </c>
      <c r="O160" s="2" cm="1">
        <f t="array" ref="O160">_xlfn.IFS(M160&lt;Data!$F$3,0,M160&lt;Data!$F$4,1,TRUE,2)</f>
        <v>1</v>
      </c>
      <c r="P160" s="2" cm="1">
        <f t="array" ref="P160">_xlfn.IFS(H160,3,N160&lt;Data!$F$3,0,N160&lt;Data!$F$4,1,TRUE,2)</f>
        <v>0</v>
      </c>
    </row>
    <row r="161" spans="1:16">
      <c r="A161" s="1" t="s">
        <v>161</v>
      </c>
      <c r="B161" s="1" t="s">
        <v>157</v>
      </c>
      <c r="C161" s="1" t="s">
        <v>138</v>
      </c>
      <c r="D161" s="3" t="s">
        <v>1460</v>
      </c>
      <c r="E161" s="3" t="s">
        <v>1461</v>
      </c>
      <c r="F161" s="3" t="s">
        <v>165</v>
      </c>
      <c r="G161" s="2" t="str" cm="1">
        <f t="array" ref="G161">_xlfn.CONCAT(IFERROR(I161:K161,""))</f>
        <v>C18D090002000000BCA20C00</v>
      </c>
      <c r="I161" s="2" t="str">
        <f>_xlfn.LET(_xlpm.big,DEC2HEX(_xlfn.BITLSHIFT(M161-_xlfn.XLOOKUP(O161,Data!A:A,Data!F:F),4)+O161,8),_xlfn.CONCAT(MID(_xlpm.big,7,2),MID(_xlpm.big,5,2),MID(_xlpm.big,3,2),MID(_xlpm.big,1,2)))</f>
        <v>C18D0900</v>
      </c>
      <c r="J161" s="2" t="str">
        <f t="shared" si="8"/>
        <v>02000000</v>
      </c>
      <c r="K161" s="2" t="str">
        <f>_xlfn.LET(_xlpm.big,IF(H161,DEC2HEX(HEX2DEC(F161),8),DEC2HEX(N161-_xlfn.XLOOKUP(P161,Data!A:A,Data!F:F),8)),_xlfn.CONCAT(MID(_xlpm.big,7,2),MID(_xlpm.big,5,2),MID(_xlpm.big,3,2),MID(_xlpm.big,1,2)))</f>
        <v>BCA20C00</v>
      </c>
      <c r="L161" s="2">
        <f t="shared" si="9"/>
        <v>1318420</v>
      </c>
      <c r="M161" s="2">
        <f t="shared" si="10"/>
        <v>1104092</v>
      </c>
      <c r="N161" s="2">
        <f t="shared" si="11"/>
        <v>828476</v>
      </c>
      <c r="O161" s="2" cm="1">
        <f t="array" ref="O161">_xlfn.IFS(M161&lt;Data!$F$3,0,M161&lt;Data!$F$4,1,TRUE,2)</f>
        <v>1</v>
      </c>
      <c r="P161" s="2" cm="1">
        <f t="array" ref="P161">_xlfn.IFS(H161,3,N161&lt;Data!$F$3,0,N161&lt;Data!$F$4,1,TRUE,2)</f>
        <v>0</v>
      </c>
    </row>
    <row r="162" spans="1:16">
      <c r="A162" s="1" t="s">
        <v>161</v>
      </c>
      <c r="B162" s="1" t="s">
        <v>129</v>
      </c>
      <c r="C162" s="1" t="s">
        <v>138</v>
      </c>
      <c r="D162" s="3" t="s">
        <v>1462</v>
      </c>
      <c r="E162" s="3" t="s">
        <v>1463</v>
      </c>
      <c r="F162" s="3" t="s">
        <v>165</v>
      </c>
      <c r="G162" s="2" t="str" cm="1">
        <f t="array" ref="G162">_xlfn.CONCAT(IFERROR(I162:K162,""))</f>
        <v>418E090002000000BCA20C00</v>
      </c>
      <c r="I162" s="2" t="str">
        <f>_xlfn.LET(_xlpm.big,DEC2HEX(_xlfn.BITLSHIFT(M162-_xlfn.XLOOKUP(O162,Data!A:A,Data!F:F),4)+O162,8),_xlfn.CONCAT(MID(_xlpm.big,7,2),MID(_xlpm.big,5,2),MID(_xlpm.big,3,2),MID(_xlpm.big,1,2)))</f>
        <v>418E0900</v>
      </c>
      <c r="J162" s="2" t="str">
        <f t="shared" si="8"/>
        <v>02000000</v>
      </c>
      <c r="K162" s="2" t="str">
        <f>_xlfn.LET(_xlpm.big,IF(H162,DEC2HEX(HEX2DEC(F162),8),DEC2HEX(N162-_xlfn.XLOOKUP(P162,Data!A:A,Data!F:F),8)),_xlfn.CONCAT(MID(_xlpm.big,7,2),MID(_xlpm.big,5,2),MID(_xlpm.big,3,2),MID(_xlpm.big,1,2)))</f>
        <v>BCA20C00</v>
      </c>
      <c r="L162" s="2">
        <f t="shared" si="9"/>
        <v>1318432</v>
      </c>
      <c r="M162" s="2">
        <f t="shared" si="10"/>
        <v>1104100</v>
      </c>
      <c r="N162" s="2">
        <f t="shared" si="11"/>
        <v>828476</v>
      </c>
      <c r="O162" s="2" cm="1">
        <f t="array" ref="O162">_xlfn.IFS(M162&lt;Data!$F$3,0,M162&lt;Data!$F$4,1,TRUE,2)</f>
        <v>1</v>
      </c>
      <c r="P162" s="2" cm="1">
        <f t="array" ref="P162">_xlfn.IFS(H162,3,N162&lt;Data!$F$3,0,N162&lt;Data!$F$4,1,TRUE,2)</f>
        <v>0</v>
      </c>
    </row>
    <row r="163" spans="1:16">
      <c r="A163" s="1" t="s">
        <v>151</v>
      </c>
      <c r="B163" s="1" t="s">
        <v>121</v>
      </c>
      <c r="C163" s="1" t="s">
        <v>244</v>
      </c>
      <c r="D163" s="3" t="s">
        <v>1464</v>
      </c>
      <c r="E163" s="3" t="s">
        <v>1465</v>
      </c>
      <c r="F163" s="3" t="s">
        <v>243</v>
      </c>
      <c r="G163" s="2" t="str" cm="1">
        <f t="array" ref="G163">_xlfn.CONCAT(IFERROR(I163:K163,""))</f>
        <v>C24E05000200000088AA0C00</v>
      </c>
      <c r="I163" s="2" t="str">
        <f>_xlfn.LET(_xlpm.big,DEC2HEX(_xlfn.BITLSHIFT(M163-_xlfn.XLOOKUP(O163,Data!A:A,Data!F:F),4)+O163,8),_xlfn.CONCAT(MID(_xlpm.big,7,2),MID(_xlpm.big,5,2),MID(_xlpm.big,3,2),MID(_xlpm.big,1,2)))</f>
        <v>C24E0500</v>
      </c>
      <c r="J163" s="2" t="str">
        <f t="shared" si="8"/>
        <v>02000000</v>
      </c>
      <c r="K163" s="2" t="str">
        <f>_xlfn.LET(_xlpm.big,IF(H163,DEC2HEX(HEX2DEC(F163),8),DEC2HEX(N163-_xlfn.XLOOKUP(P163,Data!A:A,Data!F:F),8)),_xlfn.CONCAT(MID(_xlpm.big,7,2),MID(_xlpm.big,5,2),MID(_xlpm.big,3,2),MID(_xlpm.big,1,2)))</f>
        <v>88AA0C00</v>
      </c>
      <c r="L163" s="2">
        <f t="shared" si="9"/>
        <v>1292692</v>
      </c>
      <c r="M163" s="2">
        <f t="shared" si="10"/>
        <v>1348172</v>
      </c>
      <c r="N163" s="2">
        <f t="shared" si="11"/>
        <v>830472</v>
      </c>
      <c r="O163" s="2" cm="1">
        <f t="array" ref="O163">_xlfn.IFS(M163&lt;Data!$F$3,0,M163&lt;Data!$F$4,1,TRUE,2)</f>
        <v>2</v>
      </c>
      <c r="P163" s="2" cm="1">
        <f t="array" ref="P163">_xlfn.IFS(H163,3,N163&lt;Data!$F$3,0,N163&lt;Data!$F$4,1,TRUE,2)</f>
        <v>0</v>
      </c>
    </row>
    <row r="164" spans="1:16">
      <c r="A164" s="1" t="s">
        <v>161</v>
      </c>
      <c r="B164" s="1" t="s">
        <v>121</v>
      </c>
      <c r="D164" s="3" t="s">
        <v>1466</v>
      </c>
      <c r="E164" s="3" t="s">
        <v>1467</v>
      </c>
      <c r="F164" s="3" t="s">
        <v>245</v>
      </c>
      <c r="G164" s="2" t="str" cm="1">
        <f t="array" ref="G164">_xlfn.CONCAT(IFERROR(I164:K164,""))</f>
        <v>C19509000200000030D80F00</v>
      </c>
      <c r="I164" s="2" t="str">
        <f>_xlfn.LET(_xlpm.big,DEC2HEX(_xlfn.BITLSHIFT(M164-_xlfn.XLOOKUP(O164,Data!A:A,Data!F:F),4)+O164,8),_xlfn.CONCAT(MID(_xlpm.big,7,2),MID(_xlpm.big,5,2),MID(_xlpm.big,3,2),MID(_xlpm.big,1,2)))</f>
        <v>C1950900</v>
      </c>
      <c r="J164" s="2" t="str">
        <f t="shared" si="8"/>
        <v>02000000</v>
      </c>
      <c r="K164" s="2" t="str">
        <f>_xlfn.LET(_xlpm.big,IF(H164,DEC2HEX(HEX2DEC(F164),8),DEC2HEX(N164-_xlfn.XLOOKUP(P164,Data!A:A,Data!F:F),8)),_xlfn.CONCAT(MID(_xlpm.big,7,2),MID(_xlpm.big,5,2),MID(_xlpm.big,3,2),MID(_xlpm.big,1,2)))</f>
        <v>30D80F00</v>
      </c>
      <c r="L164" s="2">
        <f t="shared" si="9"/>
        <v>1319128</v>
      </c>
      <c r="M164" s="2">
        <f t="shared" si="10"/>
        <v>1104220</v>
      </c>
      <c r="N164" s="2">
        <f t="shared" si="11"/>
        <v>1038768</v>
      </c>
      <c r="O164" s="2" cm="1">
        <f t="array" ref="O164">_xlfn.IFS(M164&lt;Data!$F$3,0,M164&lt;Data!$F$4,1,TRUE,2)</f>
        <v>1</v>
      </c>
      <c r="P164" s="2" cm="1">
        <f t="array" ref="P164">_xlfn.IFS(H164,3,N164&lt;Data!$F$3,0,N164&lt;Data!$F$4,1,TRUE,2)</f>
        <v>0</v>
      </c>
    </row>
    <row r="165" spans="1:16">
      <c r="A165" s="1" t="s">
        <v>155</v>
      </c>
      <c r="B165" s="1" t="s">
        <v>121</v>
      </c>
      <c r="D165" s="3" t="s">
        <v>1468</v>
      </c>
      <c r="E165" s="3" t="s">
        <v>246</v>
      </c>
      <c r="F165" s="3" t="s">
        <v>1469</v>
      </c>
      <c r="G165" s="2" t="str" cm="1">
        <f t="array" ref="G165">_xlfn.CONCAT(IFERROR(I165:K165,""))</f>
        <v>0084FD0002020000E8540000</v>
      </c>
      <c r="I165" s="2" t="str">
        <f>_xlfn.LET(_xlpm.big,DEC2HEX(_xlfn.BITLSHIFT(M165-_xlfn.XLOOKUP(O165,Data!A:A,Data!F:F),4)+O165,8),_xlfn.CONCAT(MID(_xlpm.big,7,2),MID(_xlpm.big,5,2),MID(_xlpm.big,3,2),MID(_xlpm.big,1,2)))</f>
        <v>0084FD00</v>
      </c>
      <c r="J165" s="2" t="str">
        <f t="shared" si="8"/>
        <v>02020000</v>
      </c>
      <c r="K165" s="2" t="str">
        <f>_xlfn.LET(_xlpm.big,IF(H165,DEC2HEX(HEX2DEC(F165),8),DEC2HEX(N165-_xlfn.XLOOKUP(P165,Data!A:A,Data!F:F),8)),_xlfn.CONCAT(MID(_xlpm.big,7,2),MID(_xlpm.big,5,2),MID(_xlpm.big,3,2),MID(_xlpm.big,1,2)))</f>
        <v>E8540000</v>
      </c>
      <c r="L165" s="2">
        <f t="shared" si="9"/>
        <v>1319140</v>
      </c>
      <c r="M165" s="2">
        <f t="shared" si="10"/>
        <v>1038784</v>
      </c>
      <c r="N165" s="2">
        <f t="shared" si="11"/>
        <v>1348168</v>
      </c>
      <c r="O165" s="2" cm="1">
        <f t="array" ref="O165">_xlfn.IFS(M165&lt;Data!$F$3,0,M165&lt;Data!$F$4,1,TRUE,2)</f>
        <v>0</v>
      </c>
      <c r="P165" s="2" cm="1">
        <f t="array" ref="P165">_xlfn.IFS(H165,3,N165&lt;Data!$F$3,0,N165&lt;Data!$F$4,1,TRUE,2)</f>
        <v>2</v>
      </c>
    </row>
    <row r="166" spans="1:16">
      <c r="A166" s="1" t="s">
        <v>155</v>
      </c>
      <c r="B166" s="1" t="s">
        <v>112</v>
      </c>
      <c r="C166" s="1" t="s">
        <v>141</v>
      </c>
      <c r="D166" s="3" t="s">
        <v>1470</v>
      </c>
      <c r="E166" s="3" t="s">
        <v>192</v>
      </c>
      <c r="F166" s="3" t="s">
        <v>1471</v>
      </c>
      <c r="G166" s="2" t="str" cm="1">
        <f t="array" ref="G166">_xlfn.CONCAT(IFERROR(I166:K166,""))</f>
        <v>C041C10002020000F0540000</v>
      </c>
      <c r="I166" s="2" t="str">
        <f>_xlfn.LET(_xlpm.big,DEC2HEX(_xlfn.BITLSHIFT(M166-_xlfn.XLOOKUP(O166,Data!A:A,Data!F:F),4)+O166,8),_xlfn.CONCAT(MID(_xlpm.big,7,2),MID(_xlpm.big,5,2),MID(_xlpm.big,3,2),MID(_xlpm.big,1,2)))</f>
        <v>C041C100</v>
      </c>
      <c r="J166" s="2" t="str">
        <f t="shared" si="8"/>
        <v>02020000</v>
      </c>
      <c r="K166" s="2" t="str">
        <f>_xlfn.LET(_xlpm.big,IF(H166,DEC2HEX(HEX2DEC(F166),8),DEC2HEX(N166-_xlfn.XLOOKUP(P166,Data!A:A,Data!F:F),8)),_xlfn.CONCAT(MID(_xlpm.big,7,2),MID(_xlpm.big,5,2),MID(_xlpm.big,3,2),MID(_xlpm.big,1,2)))</f>
        <v>F0540000</v>
      </c>
      <c r="L166" s="2">
        <f t="shared" si="9"/>
        <v>1229800</v>
      </c>
      <c r="M166" s="2">
        <f t="shared" si="10"/>
        <v>791964</v>
      </c>
      <c r="N166" s="2">
        <f t="shared" si="11"/>
        <v>1348176</v>
      </c>
      <c r="O166" s="2" cm="1">
        <f t="array" ref="O166">_xlfn.IFS(M166&lt;Data!$F$3,0,M166&lt;Data!$F$4,1,TRUE,2)</f>
        <v>0</v>
      </c>
      <c r="P166" s="2" cm="1">
        <f t="array" ref="P166">_xlfn.IFS(H166,3,N166&lt;Data!$F$3,0,N166&lt;Data!$F$4,1,TRUE,2)</f>
        <v>2</v>
      </c>
    </row>
    <row r="167" spans="1:16">
      <c r="A167" s="1" t="s">
        <v>151</v>
      </c>
      <c r="B167" s="1" t="s">
        <v>112</v>
      </c>
      <c r="C167" s="1" t="s">
        <v>352</v>
      </c>
      <c r="D167" s="3" t="s">
        <v>1472</v>
      </c>
      <c r="E167" s="3" t="s">
        <v>1473</v>
      </c>
      <c r="F167" s="3" t="s">
        <v>274</v>
      </c>
      <c r="G167" s="2" t="str" cm="1">
        <f t="array" ref="G167">_xlfn.CONCAT(IFERROR(I167:K167,""))</f>
        <v>C24F05000200000064270D00</v>
      </c>
      <c r="I167" s="2" t="str">
        <f>_xlfn.LET(_xlpm.big,DEC2HEX(_xlfn.BITLSHIFT(M167-_xlfn.XLOOKUP(O167,Data!A:A,Data!F:F),4)+O167,8),_xlfn.CONCAT(MID(_xlpm.big,7,2),MID(_xlpm.big,5,2),MID(_xlpm.big,3,2),MID(_xlpm.big,1,2)))</f>
        <v>C24F0500</v>
      </c>
      <c r="J167" s="2" t="str">
        <f t="shared" si="8"/>
        <v>02000000</v>
      </c>
      <c r="K167" s="2" t="str">
        <f>_xlfn.LET(_xlpm.big,IF(H167,DEC2HEX(HEX2DEC(F167),8),DEC2HEX(N167-_xlfn.XLOOKUP(P167,Data!A:A,Data!F:F),8)),_xlfn.CONCAT(MID(_xlpm.big,7,2),MID(_xlpm.big,5,2),MID(_xlpm.big,3,2),MID(_xlpm.big,1,2)))</f>
        <v>64270D00</v>
      </c>
      <c r="L167" s="2">
        <f t="shared" si="9"/>
        <v>1291288</v>
      </c>
      <c r="M167" s="2">
        <f t="shared" si="10"/>
        <v>1348188</v>
      </c>
      <c r="N167" s="2">
        <f t="shared" si="11"/>
        <v>862436</v>
      </c>
      <c r="O167" s="2" cm="1">
        <f t="array" ref="O167">_xlfn.IFS(M167&lt;Data!$F$3,0,M167&lt;Data!$F$4,1,TRUE,2)</f>
        <v>2</v>
      </c>
      <c r="P167" s="2" cm="1">
        <f t="array" ref="P167">_xlfn.IFS(H167,3,N167&lt;Data!$F$3,0,N167&lt;Data!$F$4,1,TRUE,2)</f>
        <v>0</v>
      </c>
    </row>
    <row r="168" spans="1:16">
      <c r="A168" s="1" t="s">
        <v>151</v>
      </c>
      <c r="B168" s="1" t="s">
        <v>112</v>
      </c>
      <c r="C168" s="1" t="s">
        <v>141</v>
      </c>
      <c r="D168" s="3" t="s">
        <v>1474</v>
      </c>
      <c r="E168" s="3" t="s">
        <v>1475</v>
      </c>
      <c r="F168" s="3" t="s">
        <v>173</v>
      </c>
      <c r="G168" s="2" t="str" cm="1">
        <f t="array" ref="G168">_xlfn.CONCAT(IFERROR(I168:K168,""))</f>
        <v>424F050002000000140E0D00</v>
      </c>
      <c r="I168" s="2" t="str">
        <f>_xlfn.LET(_xlpm.big,DEC2HEX(_xlfn.BITLSHIFT(M168-_xlfn.XLOOKUP(O168,Data!A:A,Data!F:F),4)+O168,8),_xlfn.CONCAT(MID(_xlpm.big,7,2),MID(_xlpm.big,5,2),MID(_xlpm.big,3,2),MID(_xlpm.big,1,2)))</f>
        <v>424F0500</v>
      </c>
      <c r="J168" s="2" t="str">
        <f t="shared" si="8"/>
        <v>02000000</v>
      </c>
      <c r="K168" s="2" t="str">
        <f>_xlfn.LET(_xlpm.big,IF(H168,DEC2HEX(HEX2DEC(F168),8),DEC2HEX(N168-_xlfn.XLOOKUP(P168,Data!A:A,Data!F:F),8)),_xlfn.CONCAT(MID(_xlpm.big,7,2),MID(_xlpm.big,5,2),MID(_xlpm.big,3,2),MID(_xlpm.big,1,2)))</f>
        <v>140E0D00</v>
      </c>
      <c r="L168" s="2">
        <f t="shared" si="9"/>
        <v>1292044</v>
      </c>
      <c r="M168" s="2">
        <f t="shared" si="10"/>
        <v>1348180</v>
      </c>
      <c r="N168" s="2">
        <f t="shared" si="11"/>
        <v>855956</v>
      </c>
      <c r="O168" s="2" cm="1">
        <f t="array" ref="O168">_xlfn.IFS(M168&lt;Data!$F$3,0,M168&lt;Data!$F$4,1,TRUE,2)</f>
        <v>2</v>
      </c>
      <c r="P168" s="2" cm="1">
        <f t="array" ref="P168">_xlfn.IFS(H168,3,N168&lt;Data!$F$3,0,N168&lt;Data!$F$4,1,TRUE,2)</f>
        <v>0</v>
      </c>
    </row>
    <row r="169" spans="1:16">
      <c r="A169" s="1" t="s">
        <v>161</v>
      </c>
      <c r="B169" s="1" t="s">
        <v>104</v>
      </c>
      <c r="C169" s="1" t="s">
        <v>352</v>
      </c>
      <c r="D169" s="3" t="s">
        <v>1476</v>
      </c>
      <c r="E169" s="3" t="s">
        <v>1477</v>
      </c>
      <c r="F169" s="3" t="s">
        <v>191</v>
      </c>
      <c r="G169" s="2" t="str" cm="1">
        <f t="array" ref="G169">_xlfn.CONCAT(IFERROR(I169:K169,""))</f>
        <v>419409000200000008D80F00</v>
      </c>
      <c r="I169" s="2" t="str">
        <f>_xlfn.LET(_xlpm.big,DEC2HEX(_xlfn.BITLSHIFT(M169-_xlfn.XLOOKUP(O169,Data!A:A,Data!F:F),4)+O169,8),_xlfn.CONCAT(MID(_xlpm.big,7,2),MID(_xlpm.big,5,2),MID(_xlpm.big,3,2),MID(_xlpm.big,1,2)))</f>
        <v>41940900</v>
      </c>
      <c r="J169" s="2" t="str">
        <f t="shared" si="8"/>
        <v>02000000</v>
      </c>
      <c r="K169" s="2" t="str">
        <f>_xlfn.LET(_xlpm.big,IF(H169,DEC2HEX(HEX2DEC(F169),8),DEC2HEX(N169-_xlfn.XLOOKUP(P169,Data!A:A,Data!F:F),8)),_xlfn.CONCAT(MID(_xlpm.big,7,2),MID(_xlpm.big,5,2),MID(_xlpm.big,3,2),MID(_xlpm.big,1,2)))</f>
        <v>08D80F00</v>
      </c>
      <c r="L169" s="2">
        <f t="shared" si="9"/>
        <v>1318744</v>
      </c>
      <c r="M169" s="2">
        <f t="shared" si="10"/>
        <v>1104196</v>
      </c>
      <c r="N169" s="2">
        <f t="shared" si="11"/>
        <v>1038728</v>
      </c>
      <c r="O169" s="2" cm="1">
        <f t="array" ref="O169">_xlfn.IFS(M169&lt;Data!$F$3,0,M169&lt;Data!$F$4,1,TRUE,2)</f>
        <v>1</v>
      </c>
      <c r="P169" s="2" cm="1">
        <f t="array" ref="P169">_xlfn.IFS(H169,3,N169&lt;Data!$F$3,0,N169&lt;Data!$F$4,1,TRUE,2)</f>
        <v>0</v>
      </c>
    </row>
    <row r="170" spans="1:16">
      <c r="A170" s="1" t="s">
        <v>161</v>
      </c>
      <c r="B170" s="1" t="s">
        <v>614</v>
      </c>
      <c r="D170" s="3" t="s">
        <v>1478</v>
      </c>
      <c r="E170" s="3" t="s">
        <v>1479</v>
      </c>
      <c r="F170" s="3" t="s">
        <v>619</v>
      </c>
      <c r="G170" s="2" t="str" cm="1">
        <f t="array" ref="G170">_xlfn.CONCAT(IFERROR(I170:K170,""))</f>
        <v>419C090002000000D4D10F00</v>
      </c>
      <c r="I170" s="2" t="str">
        <f>_xlfn.LET(_xlpm.big,DEC2HEX(_xlfn.BITLSHIFT(M170-_xlfn.XLOOKUP(O170,Data!A:A,Data!F:F),4)+O170,8),_xlfn.CONCAT(MID(_xlpm.big,7,2),MID(_xlpm.big,5,2),MID(_xlpm.big,3,2),MID(_xlpm.big,1,2)))</f>
        <v>419C0900</v>
      </c>
      <c r="J170" s="2" t="str">
        <f t="shared" si="8"/>
        <v>02000000</v>
      </c>
      <c r="K170" s="2" t="str">
        <f>_xlfn.LET(_xlpm.big,IF(H170,DEC2HEX(HEX2DEC(F170),8),DEC2HEX(N170-_xlfn.XLOOKUP(P170,Data!A:A,Data!F:F),8)),_xlfn.CONCAT(MID(_xlpm.big,7,2),MID(_xlpm.big,5,2),MID(_xlpm.big,3,2),MID(_xlpm.big,1,2)))</f>
        <v>D4D10F00</v>
      </c>
      <c r="L170" s="2">
        <f t="shared" si="9"/>
        <v>1320988</v>
      </c>
      <c r="M170" s="2">
        <f t="shared" si="10"/>
        <v>1104324</v>
      </c>
      <c r="N170" s="2">
        <f t="shared" si="11"/>
        <v>1037140</v>
      </c>
      <c r="O170" s="2" cm="1">
        <f t="array" ref="O170">_xlfn.IFS(M170&lt;Data!$F$3,0,M170&lt;Data!$F$4,1,TRUE,2)</f>
        <v>1</v>
      </c>
      <c r="P170" s="2" cm="1">
        <f t="array" ref="P170">_xlfn.IFS(H170,3,N170&lt;Data!$F$3,0,N170&lt;Data!$F$4,1,TRUE,2)</f>
        <v>0</v>
      </c>
    </row>
    <row r="171" spans="1:16">
      <c r="A171" s="1" t="s">
        <v>155</v>
      </c>
      <c r="B171" s="1" t="s">
        <v>614</v>
      </c>
      <c r="D171" s="3" t="s">
        <v>1480</v>
      </c>
      <c r="E171" s="3" t="s">
        <v>620</v>
      </c>
      <c r="F171" s="3" t="s">
        <v>1481</v>
      </c>
      <c r="G171" s="2" t="str" cm="1">
        <f t="array" ref="G171">_xlfn.CONCAT(IFERROR(I171:K171,""))</f>
        <v>401EFD000202000060520000</v>
      </c>
      <c r="I171" s="2" t="str">
        <f>_xlfn.LET(_xlpm.big,DEC2HEX(_xlfn.BITLSHIFT(M171-_xlfn.XLOOKUP(O171,Data!A:A,Data!F:F),4)+O171,8),_xlfn.CONCAT(MID(_xlpm.big,7,2),MID(_xlpm.big,5,2),MID(_xlpm.big,3,2),MID(_xlpm.big,1,2)))</f>
        <v>401EFD00</v>
      </c>
      <c r="J171" s="2" t="str">
        <f t="shared" si="8"/>
        <v>02020000</v>
      </c>
      <c r="K171" s="2" t="str">
        <f>_xlfn.LET(_xlpm.big,IF(H171,DEC2HEX(HEX2DEC(F171),8),DEC2HEX(N171-_xlfn.XLOOKUP(P171,Data!A:A,Data!F:F),8)),_xlfn.CONCAT(MID(_xlpm.big,7,2),MID(_xlpm.big,5,2),MID(_xlpm.big,3,2),MID(_xlpm.big,1,2)))</f>
        <v>60520000</v>
      </c>
      <c r="L171" s="2">
        <f t="shared" si="9"/>
        <v>1321000</v>
      </c>
      <c r="M171" s="2">
        <f t="shared" si="10"/>
        <v>1037156</v>
      </c>
      <c r="N171" s="2">
        <f t="shared" si="11"/>
        <v>1347520</v>
      </c>
      <c r="O171" s="2" cm="1">
        <f t="array" ref="O171">_xlfn.IFS(M171&lt;Data!$F$3,0,M171&lt;Data!$F$4,1,TRUE,2)</f>
        <v>0</v>
      </c>
      <c r="P171" s="2" cm="1">
        <f t="array" ref="P171">_xlfn.IFS(H171,3,N171&lt;Data!$F$3,0,N171&lt;Data!$F$4,1,TRUE,2)</f>
        <v>2</v>
      </c>
    </row>
    <row r="172" spans="1:16">
      <c r="A172" s="1" t="s">
        <v>151</v>
      </c>
      <c r="B172" s="1" t="s">
        <v>614</v>
      </c>
      <c r="C172" s="1" t="s">
        <v>827</v>
      </c>
      <c r="D172" s="3" t="s">
        <v>1482</v>
      </c>
      <c r="E172" s="3" t="s">
        <v>1483</v>
      </c>
      <c r="F172" s="3" t="s">
        <v>242</v>
      </c>
      <c r="G172" s="2" t="str" cm="1">
        <f t="array" ref="G172">_xlfn.CONCAT(IFERROR(I172:K172,""))</f>
        <v>4226050002000000D8DF0F00</v>
      </c>
      <c r="I172" s="2" t="str">
        <f>_xlfn.LET(_xlpm.big,DEC2HEX(_xlfn.BITLSHIFT(M172-_xlfn.XLOOKUP(O172,Data!A:A,Data!F:F),4)+O172,8),_xlfn.CONCAT(MID(_xlpm.big,7,2),MID(_xlpm.big,5,2),MID(_xlpm.big,3,2),MID(_xlpm.big,1,2)))</f>
        <v>42260500</v>
      </c>
      <c r="J172" s="2" t="str">
        <f t="shared" si="8"/>
        <v>02000000</v>
      </c>
      <c r="K172" s="2" t="str">
        <f>_xlfn.LET(_xlpm.big,IF(H172,DEC2HEX(HEX2DEC(F172),8),DEC2HEX(N172-_xlfn.XLOOKUP(P172,Data!A:A,Data!F:F),8)),_xlfn.CONCAT(MID(_xlpm.big,7,2),MID(_xlpm.big,5,2),MID(_xlpm.big,3,2),MID(_xlpm.big,1,2)))</f>
        <v>D8DF0F00</v>
      </c>
      <c r="L172" s="2">
        <f t="shared" si="9"/>
        <v>1321012</v>
      </c>
      <c r="M172" s="2">
        <f t="shared" si="10"/>
        <v>1347524</v>
      </c>
      <c r="N172" s="2">
        <f t="shared" si="11"/>
        <v>1040728</v>
      </c>
      <c r="O172" s="2" cm="1">
        <f t="array" ref="O172">_xlfn.IFS(M172&lt;Data!$F$3,0,M172&lt;Data!$F$4,1,TRUE,2)</f>
        <v>2</v>
      </c>
      <c r="P172" s="2" cm="1">
        <f t="array" ref="P172">_xlfn.IFS(H172,3,N172&lt;Data!$F$3,0,N172&lt;Data!$F$4,1,TRUE,2)</f>
        <v>0</v>
      </c>
    </row>
    <row r="173" spans="1:16">
      <c r="A173" s="1" t="s">
        <v>151</v>
      </c>
      <c r="B173" s="1" t="s">
        <v>614</v>
      </c>
      <c r="C173" s="1" t="s">
        <v>352</v>
      </c>
      <c r="D173" s="3" t="s">
        <v>1484</v>
      </c>
      <c r="E173" s="3" t="s">
        <v>1485</v>
      </c>
      <c r="F173" s="3" t="s">
        <v>274</v>
      </c>
      <c r="G173" s="2" t="str" cm="1">
        <f t="array" ref="G173">_xlfn.CONCAT(IFERROR(I173:K173,""))</f>
        <v>C22605000200000064270D00</v>
      </c>
      <c r="I173" s="2" t="str">
        <f>_xlfn.LET(_xlpm.big,DEC2HEX(_xlfn.BITLSHIFT(M173-_xlfn.XLOOKUP(O173,Data!A:A,Data!F:F),4)+O173,8),_xlfn.CONCAT(MID(_xlpm.big,7,2),MID(_xlpm.big,5,2),MID(_xlpm.big,3,2),MID(_xlpm.big,1,2)))</f>
        <v>C2260500</v>
      </c>
      <c r="J173" s="2" t="str">
        <f t="shared" si="8"/>
        <v>02000000</v>
      </c>
      <c r="K173" s="2" t="str">
        <f>_xlfn.LET(_xlpm.big,IF(H173,DEC2HEX(HEX2DEC(F173),8),DEC2HEX(N173-_xlfn.XLOOKUP(P173,Data!A:A,Data!F:F),8)),_xlfn.CONCAT(MID(_xlpm.big,7,2),MID(_xlpm.big,5,2),MID(_xlpm.big,3,2),MID(_xlpm.big,1,2)))</f>
        <v>64270D00</v>
      </c>
      <c r="L173" s="2">
        <f t="shared" si="9"/>
        <v>1321024</v>
      </c>
      <c r="M173" s="2">
        <f t="shared" si="10"/>
        <v>1347532</v>
      </c>
      <c r="N173" s="2">
        <f t="shared" si="11"/>
        <v>862436</v>
      </c>
      <c r="O173" s="2" cm="1">
        <f t="array" ref="O173">_xlfn.IFS(M173&lt;Data!$F$3,0,M173&lt;Data!$F$4,1,TRUE,2)</f>
        <v>2</v>
      </c>
      <c r="P173" s="2" cm="1">
        <f t="array" ref="P173">_xlfn.IFS(H173,3,N173&lt;Data!$F$3,0,N173&lt;Data!$F$4,1,TRUE,2)</f>
        <v>0</v>
      </c>
    </row>
    <row r="174" spans="1:16">
      <c r="A174" s="1" t="s">
        <v>151</v>
      </c>
      <c r="B174" s="1" t="s">
        <v>614</v>
      </c>
      <c r="C174" s="1" t="s">
        <v>615</v>
      </c>
      <c r="D174" s="3" t="s">
        <v>1486</v>
      </c>
      <c r="E174" s="3" t="s">
        <v>1487</v>
      </c>
      <c r="F174" s="3" t="s">
        <v>207</v>
      </c>
      <c r="G174" s="2" t="str" cm="1">
        <f t="array" ref="G174">_xlfn.CONCAT(IFERROR(I174:K174,""))</f>
        <v>4227050002000000DC900C00</v>
      </c>
      <c r="I174" s="2" t="str">
        <f>_xlfn.LET(_xlpm.big,DEC2HEX(_xlfn.BITLSHIFT(M174-_xlfn.XLOOKUP(O174,Data!A:A,Data!F:F),4)+O174,8),_xlfn.CONCAT(MID(_xlpm.big,7,2),MID(_xlpm.big,5,2),MID(_xlpm.big,3,2),MID(_xlpm.big,1,2)))</f>
        <v>42270500</v>
      </c>
      <c r="J174" s="2" t="str">
        <f t="shared" si="8"/>
        <v>02000000</v>
      </c>
      <c r="K174" s="2" t="str">
        <f>_xlfn.LET(_xlpm.big,IF(H174,DEC2HEX(HEX2DEC(F174),8),DEC2HEX(N174-_xlfn.XLOOKUP(P174,Data!A:A,Data!F:F),8)),_xlfn.CONCAT(MID(_xlpm.big,7,2),MID(_xlpm.big,5,2),MID(_xlpm.big,3,2),MID(_xlpm.big,1,2)))</f>
        <v>DC900C00</v>
      </c>
      <c r="L174" s="2">
        <f t="shared" si="9"/>
        <v>1321036</v>
      </c>
      <c r="M174" s="2">
        <f t="shared" si="10"/>
        <v>1347540</v>
      </c>
      <c r="N174" s="2">
        <f t="shared" si="11"/>
        <v>823900</v>
      </c>
      <c r="O174" s="2" cm="1">
        <f t="array" ref="O174">_xlfn.IFS(M174&lt;Data!$F$3,0,M174&lt;Data!$F$4,1,TRUE,2)</f>
        <v>2</v>
      </c>
      <c r="P174" s="2" cm="1">
        <f t="array" ref="P174">_xlfn.IFS(H174,3,N174&lt;Data!$F$3,0,N174&lt;Data!$F$4,1,TRUE,2)</f>
        <v>0</v>
      </c>
    </row>
    <row r="175" spans="1:16">
      <c r="A175" s="1" t="s">
        <v>151</v>
      </c>
      <c r="B175" s="1" t="s">
        <v>614</v>
      </c>
      <c r="C175" s="1" t="s">
        <v>616</v>
      </c>
      <c r="D175" s="3" t="s">
        <v>1488</v>
      </c>
      <c r="E175" s="3" t="s">
        <v>1489</v>
      </c>
      <c r="F175" s="3" t="s">
        <v>206</v>
      </c>
      <c r="G175" s="2" t="str" cm="1">
        <f t="array" ref="G175">_xlfn.CONCAT(IFERROR(I175:K175,""))</f>
        <v>C22705000200000098000D00</v>
      </c>
      <c r="I175" s="2" t="str">
        <f>_xlfn.LET(_xlpm.big,DEC2HEX(_xlfn.BITLSHIFT(M175-_xlfn.XLOOKUP(O175,Data!A:A,Data!F:F),4)+O175,8),_xlfn.CONCAT(MID(_xlpm.big,7,2),MID(_xlpm.big,5,2),MID(_xlpm.big,3,2),MID(_xlpm.big,1,2)))</f>
        <v>C2270500</v>
      </c>
      <c r="J175" s="2" t="str">
        <f t="shared" si="8"/>
        <v>02000000</v>
      </c>
      <c r="K175" s="2" t="str">
        <f>_xlfn.LET(_xlpm.big,IF(H175,DEC2HEX(HEX2DEC(F175),8),DEC2HEX(N175-_xlfn.XLOOKUP(P175,Data!A:A,Data!F:F),8)),_xlfn.CONCAT(MID(_xlpm.big,7,2),MID(_xlpm.big,5,2),MID(_xlpm.big,3,2),MID(_xlpm.big,1,2)))</f>
        <v>98000D00</v>
      </c>
      <c r="L175" s="2">
        <f t="shared" si="9"/>
        <v>1321048</v>
      </c>
      <c r="M175" s="2">
        <f t="shared" si="10"/>
        <v>1347548</v>
      </c>
      <c r="N175" s="2">
        <f t="shared" si="11"/>
        <v>852504</v>
      </c>
      <c r="O175" s="2" cm="1">
        <f t="array" ref="O175">_xlfn.IFS(M175&lt;Data!$F$3,0,M175&lt;Data!$F$4,1,TRUE,2)</f>
        <v>2</v>
      </c>
      <c r="P175" s="2" cm="1">
        <f t="array" ref="P175">_xlfn.IFS(H175,3,N175&lt;Data!$F$3,0,N175&lt;Data!$F$4,1,TRUE,2)</f>
        <v>0</v>
      </c>
    </row>
    <row r="176" spans="1:16">
      <c r="A176" s="1" t="s">
        <v>151</v>
      </c>
      <c r="B176" s="1" t="s">
        <v>614</v>
      </c>
      <c r="C176" s="1" t="s">
        <v>621</v>
      </c>
      <c r="D176" s="3" t="s">
        <v>1490</v>
      </c>
      <c r="E176" s="3" t="s">
        <v>1491</v>
      </c>
      <c r="F176" s="3" t="s">
        <v>623</v>
      </c>
      <c r="G176" s="2" t="str" cm="1">
        <f t="array" ref="G176">_xlfn.CONCAT(IFERROR(I176:K176,""))</f>
        <v>4228050002000000B4FA0F00</v>
      </c>
      <c r="I176" s="2" t="str">
        <f>_xlfn.LET(_xlpm.big,DEC2HEX(_xlfn.BITLSHIFT(M176-_xlfn.XLOOKUP(O176,Data!A:A,Data!F:F),4)+O176,8),_xlfn.CONCAT(MID(_xlpm.big,7,2),MID(_xlpm.big,5,2),MID(_xlpm.big,3,2),MID(_xlpm.big,1,2)))</f>
        <v>42280500</v>
      </c>
      <c r="J176" s="2" t="str">
        <f t="shared" si="8"/>
        <v>02000000</v>
      </c>
      <c r="K176" s="2" t="str">
        <f>_xlfn.LET(_xlpm.big,IF(H176,DEC2HEX(HEX2DEC(F176),8),DEC2HEX(N176-_xlfn.XLOOKUP(P176,Data!A:A,Data!F:F),8)),_xlfn.CONCAT(MID(_xlpm.big,7,2),MID(_xlpm.big,5,2),MID(_xlpm.big,3,2),MID(_xlpm.big,1,2)))</f>
        <v>B4FA0F00</v>
      </c>
      <c r="L176" s="2">
        <f t="shared" si="9"/>
        <v>1321060</v>
      </c>
      <c r="M176" s="2">
        <f t="shared" si="10"/>
        <v>1347556</v>
      </c>
      <c r="N176" s="2">
        <f t="shared" si="11"/>
        <v>1047604</v>
      </c>
      <c r="O176" s="2" cm="1">
        <f t="array" ref="O176">_xlfn.IFS(M176&lt;Data!$F$3,0,M176&lt;Data!$F$4,1,TRUE,2)</f>
        <v>2</v>
      </c>
      <c r="P176" s="2" cm="1">
        <f t="array" ref="P176">_xlfn.IFS(H176,3,N176&lt;Data!$F$3,0,N176&lt;Data!$F$4,1,TRUE,2)</f>
        <v>0</v>
      </c>
    </row>
    <row r="177" spans="1:16">
      <c r="A177" s="1" t="s">
        <v>151</v>
      </c>
      <c r="B177" s="1" t="s">
        <v>614</v>
      </c>
      <c r="C177" s="1" t="s">
        <v>617</v>
      </c>
      <c r="D177" s="3" t="s">
        <v>1492</v>
      </c>
      <c r="E177" s="3" t="s">
        <v>1493</v>
      </c>
      <c r="F177" s="3" t="s">
        <v>624</v>
      </c>
      <c r="G177" s="2" t="str" cm="1">
        <f t="array" ref="G177">_xlfn.CONCAT(IFERROR(I177:K177,""))</f>
        <v>C22805000200000094FB0F00</v>
      </c>
      <c r="I177" s="2" t="str">
        <f>_xlfn.LET(_xlpm.big,DEC2HEX(_xlfn.BITLSHIFT(M177-_xlfn.XLOOKUP(O177,Data!A:A,Data!F:F),4)+O177,8),_xlfn.CONCAT(MID(_xlpm.big,7,2),MID(_xlpm.big,5,2),MID(_xlpm.big,3,2),MID(_xlpm.big,1,2)))</f>
        <v>C2280500</v>
      </c>
      <c r="J177" s="2" t="str">
        <f t="shared" si="8"/>
        <v>02000000</v>
      </c>
      <c r="K177" s="2" t="str">
        <f>_xlfn.LET(_xlpm.big,IF(H177,DEC2HEX(HEX2DEC(F177),8),DEC2HEX(N177-_xlfn.XLOOKUP(P177,Data!A:A,Data!F:F),8)),_xlfn.CONCAT(MID(_xlpm.big,7,2),MID(_xlpm.big,5,2),MID(_xlpm.big,3,2),MID(_xlpm.big,1,2)))</f>
        <v>94FB0F00</v>
      </c>
      <c r="L177" s="2">
        <f t="shared" si="9"/>
        <v>1321072</v>
      </c>
      <c r="M177" s="2">
        <f t="shared" si="10"/>
        <v>1347564</v>
      </c>
      <c r="N177" s="2">
        <f t="shared" si="11"/>
        <v>1047828</v>
      </c>
      <c r="O177" s="2" cm="1">
        <f t="array" ref="O177">_xlfn.IFS(M177&lt;Data!$F$3,0,M177&lt;Data!$F$4,1,TRUE,2)</f>
        <v>2</v>
      </c>
      <c r="P177" s="2" cm="1">
        <f t="array" ref="P177">_xlfn.IFS(H177,3,N177&lt;Data!$F$3,0,N177&lt;Data!$F$4,1,TRUE,2)</f>
        <v>0</v>
      </c>
    </row>
    <row r="178" spans="1:16">
      <c r="A178" s="1" t="s">
        <v>151</v>
      </c>
      <c r="B178" s="1" t="s">
        <v>614</v>
      </c>
      <c r="C178" s="1" t="s">
        <v>622</v>
      </c>
      <c r="D178" s="3" t="s">
        <v>1494</v>
      </c>
      <c r="E178" s="3" t="s">
        <v>1495</v>
      </c>
      <c r="F178" s="3" t="s">
        <v>625</v>
      </c>
      <c r="G178" s="2" t="str" cm="1">
        <f t="array" ref="G178">_xlfn.CONCAT(IFERROR(I178:K178,""))</f>
        <v>4229050002000000D0FB0F00</v>
      </c>
      <c r="I178" s="2" t="str">
        <f>_xlfn.LET(_xlpm.big,DEC2HEX(_xlfn.BITLSHIFT(M178-_xlfn.XLOOKUP(O178,Data!A:A,Data!F:F),4)+O178,8),_xlfn.CONCAT(MID(_xlpm.big,7,2),MID(_xlpm.big,5,2),MID(_xlpm.big,3,2),MID(_xlpm.big,1,2)))</f>
        <v>42290500</v>
      </c>
      <c r="J178" s="2" t="str">
        <f t="shared" si="8"/>
        <v>02000000</v>
      </c>
      <c r="K178" s="2" t="str">
        <f>_xlfn.LET(_xlpm.big,IF(H178,DEC2HEX(HEX2DEC(F178),8),DEC2HEX(N178-_xlfn.XLOOKUP(P178,Data!A:A,Data!F:F),8)),_xlfn.CONCAT(MID(_xlpm.big,7,2),MID(_xlpm.big,5,2),MID(_xlpm.big,3,2),MID(_xlpm.big,1,2)))</f>
        <v>D0FB0F00</v>
      </c>
      <c r="L178" s="2">
        <f t="shared" si="9"/>
        <v>1321084</v>
      </c>
      <c r="M178" s="2">
        <f t="shared" si="10"/>
        <v>1347572</v>
      </c>
      <c r="N178" s="2">
        <f t="shared" si="11"/>
        <v>1047888</v>
      </c>
      <c r="O178" s="2" cm="1">
        <f t="array" ref="O178">_xlfn.IFS(M178&lt;Data!$F$3,0,M178&lt;Data!$F$4,1,TRUE,2)</f>
        <v>2</v>
      </c>
      <c r="P178" s="2" cm="1">
        <f t="array" ref="P178">_xlfn.IFS(H178,3,N178&lt;Data!$F$3,0,N178&lt;Data!$F$4,1,TRUE,2)</f>
        <v>0</v>
      </c>
    </row>
    <row r="179" spans="1:16">
      <c r="A179" s="1" t="s">
        <v>151</v>
      </c>
      <c r="B179" s="1" t="s">
        <v>614</v>
      </c>
      <c r="C179" s="1" t="s">
        <v>618</v>
      </c>
      <c r="D179" s="3" t="s">
        <v>1496</v>
      </c>
      <c r="E179" s="3" t="s">
        <v>1497</v>
      </c>
      <c r="F179" s="3" t="s">
        <v>626</v>
      </c>
      <c r="G179" s="2" t="str" cm="1">
        <f t="array" ref="G179">_xlfn.CONCAT(IFERROR(I179:K179,""))</f>
        <v>C22905000200000078FC0F00</v>
      </c>
      <c r="I179" s="2" t="str">
        <f>_xlfn.LET(_xlpm.big,DEC2HEX(_xlfn.BITLSHIFT(M179-_xlfn.XLOOKUP(O179,Data!A:A,Data!F:F),4)+O179,8),_xlfn.CONCAT(MID(_xlpm.big,7,2),MID(_xlpm.big,5,2),MID(_xlpm.big,3,2),MID(_xlpm.big,1,2)))</f>
        <v>C2290500</v>
      </c>
      <c r="J179" s="2" t="str">
        <f t="shared" si="8"/>
        <v>02000000</v>
      </c>
      <c r="K179" s="2" t="str">
        <f>_xlfn.LET(_xlpm.big,IF(H179,DEC2HEX(HEX2DEC(F179),8),DEC2HEX(N179-_xlfn.XLOOKUP(P179,Data!A:A,Data!F:F),8)),_xlfn.CONCAT(MID(_xlpm.big,7,2),MID(_xlpm.big,5,2),MID(_xlpm.big,3,2),MID(_xlpm.big,1,2)))</f>
        <v>78FC0F00</v>
      </c>
      <c r="L179" s="2">
        <f t="shared" si="9"/>
        <v>1321096</v>
      </c>
      <c r="M179" s="2">
        <f t="shared" si="10"/>
        <v>1347580</v>
      </c>
      <c r="N179" s="2">
        <f t="shared" si="11"/>
        <v>1048056</v>
      </c>
      <c r="O179" s="2" cm="1">
        <f t="array" ref="O179">_xlfn.IFS(M179&lt;Data!$F$3,0,M179&lt;Data!$F$4,1,TRUE,2)</f>
        <v>2</v>
      </c>
      <c r="P179" s="2" cm="1">
        <f t="array" ref="P179">_xlfn.IFS(H179,3,N179&lt;Data!$F$3,0,N179&lt;Data!$F$4,1,TRUE,2)</f>
        <v>0</v>
      </c>
    </row>
    <row r="180" spans="1:16">
      <c r="A180" s="1" t="s">
        <v>161</v>
      </c>
      <c r="B180" s="1" t="s">
        <v>68</v>
      </c>
      <c r="C180" s="1" t="s">
        <v>86</v>
      </c>
      <c r="D180" s="3" t="s">
        <v>1498</v>
      </c>
      <c r="E180" s="3" t="s">
        <v>1499</v>
      </c>
      <c r="F180" s="3" t="s">
        <v>163</v>
      </c>
      <c r="G180" s="2" t="str" cm="1">
        <f t="array" ref="G180">_xlfn.CONCAT(IFERROR(I180:K180,""))</f>
        <v>C18A090002000000DC160C00</v>
      </c>
      <c r="I180" s="2" t="str">
        <f>_xlfn.LET(_xlpm.big,DEC2HEX(_xlfn.BITLSHIFT(M180-_xlfn.XLOOKUP(O180,Data!A:A,Data!F:F),4)+O180,8),_xlfn.CONCAT(MID(_xlpm.big,7,2),MID(_xlpm.big,5,2),MID(_xlpm.big,3,2),MID(_xlpm.big,1,2)))</f>
        <v>C18A0900</v>
      </c>
      <c r="J180" s="2" t="str">
        <f t="shared" si="8"/>
        <v>02000000</v>
      </c>
      <c r="K180" s="2" t="str">
        <f>_xlfn.LET(_xlpm.big,IF(H180,DEC2HEX(HEX2DEC(F180),8),DEC2HEX(N180-_xlfn.XLOOKUP(P180,Data!A:A,Data!F:F),8)),_xlfn.CONCAT(MID(_xlpm.big,7,2),MID(_xlpm.big,5,2),MID(_xlpm.big,3,2),MID(_xlpm.big,1,2)))</f>
        <v>DC160C00</v>
      </c>
      <c r="L180" s="2">
        <f t="shared" si="9"/>
        <v>1318348</v>
      </c>
      <c r="M180" s="2">
        <f t="shared" si="10"/>
        <v>1104044</v>
      </c>
      <c r="N180" s="2">
        <f t="shared" si="11"/>
        <v>792668</v>
      </c>
      <c r="O180" s="2" cm="1">
        <f t="array" ref="O180">_xlfn.IFS(M180&lt;Data!$F$3,0,M180&lt;Data!$F$4,1,TRUE,2)</f>
        <v>1</v>
      </c>
      <c r="P180" s="2" cm="1">
        <f t="array" ref="P180">_xlfn.IFS(H180,3,N180&lt;Data!$F$3,0,N180&lt;Data!$F$4,1,TRUE,2)</f>
        <v>0</v>
      </c>
    </row>
    <row r="181" spans="1:16">
      <c r="A181" s="1" t="s">
        <v>155</v>
      </c>
      <c r="B181" s="1" t="s">
        <v>65</v>
      </c>
      <c r="D181" s="3" t="s">
        <v>1500</v>
      </c>
      <c r="E181" s="3" t="s">
        <v>516</v>
      </c>
      <c r="F181" s="3" t="s">
        <v>1501</v>
      </c>
      <c r="G181" s="2" t="str" cm="1">
        <f t="array" ref="G181">_xlfn.CONCAT(IFERROR(I181:K181,""))</f>
        <v>C0D3DB000202000000440000</v>
      </c>
      <c r="I181" s="2" t="str">
        <f>_xlfn.LET(_xlpm.big,DEC2HEX(_xlfn.BITLSHIFT(M181-_xlfn.XLOOKUP(O181,Data!A:A,Data!F:F),4)+O181,8),_xlfn.CONCAT(MID(_xlpm.big,7,2),MID(_xlpm.big,5,2),MID(_xlpm.big,3,2),MID(_xlpm.big,1,2)))</f>
        <v>C0D3DB00</v>
      </c>
      <c r="J181" s="2" t="str">
        <f t="shared" si="8"/>
        <v>02020000</v>
      </c>
      <c r="K181" s="2" t="str">
        <f>_xlfn.LET(_xlpm.big,IF(H181,DEC2HEX(HEX2DEC(F181),8),DEC2HEX(N181-_xlfn.XLOOKUP(P181,Data!A:A,Data!F:F),8)),_xlfn.CONCAT(MID(_xlpm.big,7,2),MID(_xlpm.big,5,2),MID(_xlpm.big,3,2),MID(_xlpm.big,1,2)))</f>
        <v>00440000</v>
      </c>
      <c r="L181" s="2">
        <f t="shared" si="9"/>
        <v>1228420</v>
      </c>
      <c r="M181" s="2">
        <f t="shared" si="10"/>
        <v>900796</v>
      </c>
      <c r="N181" s="2">
        <f t="shared" si="11"/>
        <v>1343840</v>
      </c>
      <c r="O181" s="2" cm="1">
        <f t="array" ref="O181">_xlfn.IFS(M181&lt;Data!$F$3,0,M181&lt;Data!$F$4,1,TRUE,2)</f>
        <v>0</v>
      </c>
      <c r="P181" s="2" cm="1">
        <f t="array" ref="P181">_xlfn.IFS(H181,3,N181&lt;Data!$F$3,0,N181&lt;Data!$F$4,1,TRUE,2)</f>
        <v>2</v>
      </c>
    </row>
    <row r="182" spans="1:16">
      <c r="A182" s="1" t="s">
        <v>151</v>
      </c>
      <c r="B182" s="1" t="s">
        <v>65</v>
      </c>
      <c r="C182" s="1" t="s">
        <v>517</v>
      </c>
      <c r="D182" s="3" t="s">
        <v>1502</v>
      </c>
      <c r="E182" s="3" t="s">
        <v>1503</v>
      </c>
      <c r="F182" s="3" t="s">
        <v>520</v>
      </c>
      <c r="G182" s="2" t="str" cm="1">
        <f t="array" ref="G182">_xlfn.CONCAT(IFERROR(I182:K182,""))</f>
        <v>42400400020000009CCA0D00</v>
      </c>
      <c r="I182" s="2" t="str">
        <f>_xlfn.LET(_xlpm.big,DEC2HEX(_xlfn.BITLSHIFT(M182-_xlfn.XLOOKUP(O182,Data!A:A,Data!F:F),4)+O182,8),_xlfn.CONCAT(MID(_xlpm.big,7,2),MID(_xlpm.big,5,2),MID(_xlpm.big,3,2),MID(_xlpm.big,1,2)))</f>
        <v>42400400</v>
      </c>
      <c r="J182" s="2" t="str">
        <f t="shared" si="8"/>
        <v>02000000</v>
      </c>
      <c r="K182" s="2" t="str">
        <f>_xlfn.LET(_xlpm.big,IF(H182,DEC2HEX(HEX2DEC(F182),8),DEC2HEX(N182-_xlfn.XLOOKUP(P182,Data!A:A,Data!F:F),8)),_xlfn.CONCAT(MID(_xlpm.big,7,2),MID(_xlpm.big,5,2),MID(_xlpm.big,3,2),MID(_xlpm.big,1,2)))</f>
        <v>9CCA0D00</v>
      </c>
      <c r="L182" s="2">
        <f t="shared" si="9"/>
        <v>1302616</v>
      </c>
      <c r="M182" s="2">
        <f t="shared" si="10"/>
        <v>1343844</v>
      </c>
      <c r="N182" s="2">
        <f t="shared" si="11"/>
        <v>904220</v>
      </c>
      <c r="O182" s="2" cm="1">
        <f t="array" ref="O182">_xlfn.IFS(M182&lt;Data!$F$3,0,M182&lt;Data!$F$4,1,TRUE,2)</f>
        <v>2</v>
      </c>
      <c r="P182" s="2" cm="1">
        <f t="array" ref="P182">_xlfn.IFS(H182,3,N182&lt;Data!$F$3,0,N182&lt;Data!$F$4,1,TRUE,2)</f>
        <v>0</v>
      </c>
    </row>
    <row r="183" spans="1:16">
      <c r="A183" s="1" t="s">
        <v>151</v>
      </c>
      <c r="B183" s="1" t="s">
        <v>65</v>
      </c>
      <c r="C183" s="1" t="s">
        <v>518</v>
      </c>
      <c r="D183" s="3" t="s">
        <v>1504</v>
      </c>
      <c r="E183" s="3" t="s">
        <v>1505</v>
      </c>
      <c r="F183" s="3" t="s">
        <v>521</v>
      </c>
      <c r="G183" s="2" t="str" cm="1">
        <f t="array" ref="G183">_xlfn.CONCAT(IFERROR(I183:K183,""))</f>
        <v>C240040002000000FCCA0D00</v>
      </c>
      <c r="I183" s="2" t="str">
        <f>_xlfn.LET(_xlpm.big,DEC2HEX(_xlfn.BITLSHIFT(M183-_xlfn.XLOOKUP(O183,Data!A:A,Data!F:F),4)+O183,8),_xlfn.CONCAT(MID(_xlpm.big,7,2),MID(_xlpm.big,5,2),MID(_xlpm.big,3,2),MID(_xlpm.big,1,2)))</f>
        <v>C2400400</v>
      </c>
      <c r="J183" s="2" t="str">
        <f t="shared" si="8"/>
        <v>02000000</v>
      </c>
      <c r="K183" s="2" t="str">
        <f>_xlfn.LET(_xlpm.big,IF(H183,DEC2HEX(HEX2DEC(F183),8),DEC2HEX(N183-_xlfn.XLOOKUP(P183,Data!A:A,Data!F:F),8)),_xlfn.CONCAT(MID(_xlpm.big,7,2),MID(_xlpm.big,5,2),MID(_xlpm.big,3,2),MID(_xlpm.big,1,2)))</f>
        <v>FCCA0D00</v>
      </c>
      <c r="L183" s="2">
        <f t="shared" si="9"/>
        <v>1302628</v>
      </c>
      <c r="M183" s="2">
        <f t="shared" si="10"/>
        <v>1343852</v>
      </c>
      <c r="N183" s="2">
        <f t="shared" si="11"/>
        <v>904316</v>
      </c>
      <c r="O183" s="2" cm="1">
        <f t="array" ref="O183">_xlfn.IFS(M183&lt;Data!$F$3,0,M183&lt;Data!$F$4,1,TRUE,2)</f>
        <v>2</v>
      </c>
      <c r="P183" s="2" cm="1">
        <f t="array" ref="P183">_xlfn.IFS(H183,3,N183&lt;Data!$F$3,0,N183&lt;Data!$F$4,1,TRUE,2)</f>
        <v>0</v>
      </c>
    </row>
    <row r="184" spans="1:16">
      <c r="A184" s="1" t="s">
        <v>151</v>
      </c>
      <c r="B184" s="1" t="s">
        <v>65</v>
      </c>
      <c r="C184" s="1" t="s">
        <v>519</v>
      </c>
      <c r="D184" s="3" t="s">
        <v>1506</v>
      </c>
      <c r="E184" s="3" t="s">
        <v>1507</v>
      </c>
      <c r="F184" s="3" t="s">
        <v>522</v>
      </c>
      <c r="G184" s="2" t="str" cm="1">
        <f t="array" ref="G184">_xlfn.CONCAT(IFERROR(I184:K184,""))</f>
        <v>4241040002000000E0C90F00</v>
      </c>
      <c r="I184" s="2" t="str">
        <f>_xlfn.LET(_xlpm.big,DEC2HEX(_xlfn.BITLSHIFT(M184-_xlfn.XLOOKUP(O184,Data!A:A,Data!F:F),4)+O184,8),_xlfn.CONCAT(MID(_xlpm.big,7,2),MID(_xlpm.big,5,2),MID(_xlpm.big,3,2),MID(_xlpm.big,1,2)))</f>
        <v>42410400</v>
      </c>
      <c r="J184" s="2" t="str">
        <f t="shared" si="8"/>
        <v>02000000</v>
      </c>
      <c r="K184" s="2" t="str">
        <f>_xlfn.LET(_xlpm.big,IF(H184,DEC2HEX(HEX2DEC(F184),8),DEC2HEX(N184-_xlfn.XLOOKUP(P184,Data!A:A,Data!F:F),8)),_xlfn.CONCAT(MID(_xlpm.big,7,2),MID(_xlpm.big,5,2),MID(_xlpm.big,3,2),MID(_xlpm.big,1,2)))</f>
        <v>E0C90F00</v>
      </c>
      <c r="L184" s="2">
        <f t="shared" si="9"/>
        <v>1320412</v>
      </c>
      <c r="M184" s="2">
        <f t="shared" si="10"/>
        <v>1343860</v>
      </c>
      <c r="N184" s="2">
        <f t="shared" si="11"/>
        <v>1035104</v>
      </c>
      <c r="O184" s="2" cm="1">
        <f t="array" ref="O184">_xlfn.IFS(M184&lt;Data!$F$3,0,M184&lt;Data!$F$4,1,TRUE,2)</f>
        <v>2</v>
      </c>
      <c r="P184" s="2" cm="1">
        <f t="array" ref="P184">_xlfn.IFS(H184,3,N184&lt;Data!$F$3,0,N184&lt;Data!$F$4,1,TRUE,2)</f>
        <v>0</v>
      </c>
    </row>
    <row r="185" spans="1:16">
      <c r="A185" s="1" t="s">
        <v>177</v>
      </c>
      <c r="B185" s="1" t="s">
        <v>828</v>
      </c>
      <c r="D185" s="3" t="s">
        <v>1508</v>
      </c>
      <c r="E185" s="3" t="s">
        <v>1509</v>
      </c>
      <c r="F185" s="3" t="s">
        <v>829</v>
      </c>
      <c r="G185" s="2" t="str" cm="1">
        <f t="array" ref="G185">_xlfn.CONCAT(IFERROR(I185:K185,""))</f>
        <v>C1E407000200000008490D00</v>
      </c>
      <c r="I185" s="2" t="str">
        <f>_xlfn.LET(_xlpm.big,DEC2HEX(_xlfn.BITLSHIFT(M185-_xlfn.XLOOKUP(O185,Data!A:A,Data!F:F),4)+O185,8),_xlfn.CONCAT(MID(_xlpm.big,7,2),MID(_xlpm.big,5,2),MID(_xlpm.big,3,2),MID(_xlpm.big,1,2)))</f>
        <v>C1E40700</v>
      </c>
      <c r="J185" s="2" t="str">
        <f t="shared" si="8"/>
        <v>02000000</v>
      </c>
      <c r="K185" s="2" t="str">
        <f>_xlfn.LET(_xlpm.big,IF(H185,DEC2HEX(HEX2DEC(F185),8),DEC2HEX(N185-_xlfn.XLOOKUP(P185,Data!A:A,Data!F:F),8)),_xlfn.CONCAT(MID(_xlpm.big,7,2),MID(_xlpm.big,5,2),MID(_xlpm.big,3,2),MID(_xlpm.big,1,2)))</f>
        <v>08490D00</v>
      </c>
      <c r="L185" s="2">
        <f t="shared" si="9"/>
        <v>1321768</v>
      </c>
      <c r="M185" s="2">
        <f t="shared" si="10"/>
        <v>1097292</v>
      </c>
      <c r="N185" s="2">
        <f t="shared" si="11"/>
        <v>871048</v>
      </c>
      <c r="O185" s="2" cm="1">
        <f t="array" ref="O185">_xlfn.IFS(M185&lt;Data!$F$3,0,M185&lt;Data!$F$4,1,TRUE,2)</f>
        <v>1</v>
      </c>
      <c r="P185" s="2" cm="1">
        <f t="array" ref="P185">_xlfn.IFS(H185,3,N185&lt;Data!$F$3,0,N185&lt;Data!$F$4,1,TRUE,2)</f>
        <v>0</v>
      </c>
    </row>
    <row r="186" spans="1:16">
      <c r="A186" s="1" t="s">
        <v>155</v>
      </c>
      <c r="B186" s="1" t="s">
        <v>828</v>
      </c>
      <c r="D186" s="3" t="s">
        <v>1510</v>
      </c>
      <c r="E186" s="3" t="s">
        <v>830</v>
      </c>
      <c r="F186" s="3" t="s">
        <v>1511</v>
      </c>
      <c r="G186" s="2" t="str" cm="1">
        <f t="array" ref="G186">_xlfn.CONCAT(IFERROR(I186:K186,""))</f>
        <v>C091D4000202000078460000</v>
      </c>
      <c r="I186" s="2" t="str">
        <f>_xlfn.LET(_xlpm.big,DEC2HEX(_xlfn.BITLSHIFT(M186-_xlfn.XLOOKUP(O186,Data!A:A,Data!F:F),4)+O186,8),_xlfn.CONCAT(MID(_xlpm.big,7,2),MID(_xlpm.big,5,2),MID(_xlpm.big,3,2),MID(_xlpm.big,1,2)))</f>
        <v>C091D400</v>
      </c>
      <c r="J186" s="2" t="str">
        <f t="shared" si="8"/>
        <v>02020000</v>
      </c>
      <c r="K186" s="2" t="str">
        <f>_xlfn.LET(_xlpm.big,IF(H186,DEC2HEX(HEX2DEC(F186),8),DEC2HEX(N186-_xlfn.XLOOKUP(P186,Data!A:A,Data!F:F),8)),_xlfn.CONCAT(MID(_xlpm.big,7,2),MID(_xlpm.big,5,2),MID(_xlpm.big,3,2),MID(_xlpm.big,1,2)))</f>
        <v>78460000</v>
      </c>
      <c r="L186" s="2">
        <f t="shared" si="9"/>
        <v>1321780</v>
      </c>
      <c r="M186" s="2">
        <f t="shared" si="10"/>
        <v>871068</v>
      </c>
      <c r="N186" s="2">
        <f t="shared" si="11"/>
        <v>1344472</v>
      </c>
      <c r="O186" s="2" cm="1">
        <f t="array" ref="O186">_xlfn.IFS(M186&lt;Data!$F$3,0,M186&lt;Data!$F$4,1,TRUE,2)</f>
        <v>0</v>
      </c>
      <c r="P186" s="2" cm="1">
        <f t="array" ref="P186">_xlfn.IFS(H186,3,N186&lt;Data!$F$3,0,N186&lt;Data!$F$4,1,TRUE,2)</f>
        <v>2</v>
      </c>
    </row>
    <row r="187" spans="1:16">
      <c r="A187" s="1" t="s">
        <v>151</v>
      </c>
      <c r="B187" s="1" t="s">
        <v>828</v>
      </c>
      <c r="C187" s="1" t="s">
        <v>832</v>
      </c>
      <c r="D187" s="3" t="s">
        <v>1512</v>
      </c>
      <c r="E187" s="3" t="s">
        <v>1513</v>
      </c>
      <c r="F187" s="3" t="s">
        <v>831</v>
      </c>
      <c r="G187" s="2" t="str" cm="1">
        <f t="array" ref="G187">_xlfn.CONCAT(IFERROR(I187:K187,""))</f>
        <v>C2670400020000001CD70F00</v>
      </c>
      <c r="I187" s="2" t="str">
        <f>_xlfn.LET(_xlpm.big,DEC2HEX(_xlfn.BITLSHIFT(M187-_xlfn.XLOOKUP(O187,Data!A:A,Data!F:F),4)+O187,8),_xlfn.CONCAT(MID(_xlpm.big,7,2),MID(_xlpm.big,5,2),MID(_xlpm.big,3,2),MID(_xlpm.big,1,2)))</f>
        <v>C2670400</v>
      </c>
      <c r="J187" s="2" t="str">
        <f t="shared" si="8"/>
        <v>02000000</v>
      </c>
      <c r="K187" s="2" t="str">
        <f>_xlfn.LET(_xlpm.big,IF(H187,DEC2HEX(HEX2DEC(F187),8),DEC2HEX(N187-_xlfn.XLOOKUP(P187,Data!A:A,Data!F:F),8)),_xlfn.CONCAT(MID(_xlpm.big,7,2),MID(_xlpm.big,5,2),MID(_xlpm.big,3,2),MID(_xlpm.big,1,2)))</f>
        <v>1CD70F00</v>
      </c>
      <c r="L187" s="2">
        <f t="shared" si="9"/>
        <v>1321792</v>
      </c>
      <c r="M187" s="2">
        <f t="shared" si="10"/>
        <v>1344476</v>
      </c>
      <c r="N187" s="2">
        <f t="shared" si="11"/>
        <v>1038492</v>
      </c>
      <c r="O187" s="2" cm="1">
        <f t="array" ref="O187">_xlfn.IFS(M187&lt;Data!$F$3,0,M187&lt;Data!$F$4,1,TRUE,2)</f>
        <v>2</v>
      </c>
      <c r="P187" s="2" cm="1">
        <f t="array" ref="P187">_xlfn.IFS(H187,3,N187&lt;Data!$F$3,0,N187&lt;Data!$F$4,1,TRUE,2)</f>
        <v>0</v>
      </c>
    </row>
    <row r="188" spans="1:16">
      <c r="A188" s="1" t="s">
        <v>151</v>
      </c>
      <c r="B188" s="1" t="s">
        <v>828</v>
      </c>
      <c r="C188" s="1" t="s">
        <v>833</v>
      </c>
      <c r="D188" s="3" t="s">
        <v>1514</v>
      </c>
      <c r="E188" s="3" t="s">
        <v>1515</v>
      </c>
      <c r="F188" s="3" t="s">
        <v>834</v>
      </c>
      <c r="G188" s="2" t="str" cm="1">
        <f t="array" ref="G188">_xlfn.CONCAT(IFERROR(I188:K188,""))</f>
        <v>42680400020000004C081000</v>
      </c>
      <c r="I188" s="2" t="str">
        <f>_xlfn.LET(_xlpm.big,DEC2HEX(_xlfn.BITLSHIFT(M188-_xlfn.XLOOKUP(O188,Data!A:A,Data!F:F),4)+O188,8),_xlfn.CONCAT(MID(_xlpm.big,7,2),MID(_xlpm.big,5,2),MID(_xlpm.big,3,2),MID(_xlpm.big,1,2)))</f>
        <v>42680400</v>
      </c>
      <c r="J188" s="2" t="str">
        <f t="shared" si="8"/>
        <v>02000000</v>
      </c>
      <c r="K188" s="2" t="str">
        <f>_xlfn.LET(_xlpm.big,IF(H188,DEC2HEX(HEX2DEC(F188),8),DEC2HEX(N188-_xlfn.XLOOKUP(P188,Data!A:A,Data!F:F),8)),_xlfn.CONCAT(MID(_xlpm.big,7,2),MID(_xlpm.big,5,2),MID(_xlpm.big,3,2),MID(_xlpm.big,1,2)))</f>
        <v>4C081000</v>
      </c>
      <c r="L188" s="2">
        <f t="shared" si="9"/>
        <v>1321804</v>
      </c>
      <c r="M188" s="2">
        <f t="shared" si="10"/>
        <v>1344484</v>
      </c>
      <c r="N188" s="2">
        <f t="shared" si="11"/>
        <v>1051084</v>
      </c>
      <c r="O188" s="2" cm="1">
        <f t="array" ref="O188">_xlfn.IFS(M188&lt;Data!$F$3,0,M188&lt;Data!$F$4,1,TRUE,2)</f>
        <v>2</v>
      </c>
      <c r="P188" s="2" cm="1">
        <f t="array" ref="P188">_xlfn.IFS(H188,3,N188&lt;Data!$F$3,0,N188&lt;Data!$F$4,1,TRUE,2)</f>
        <v>0</v>
      </c>
    </row>
    <row r="189" spans="1:16">
      <c r="A189" s="1" t="s">
        <v>151</v>
      </c>
      <c r="B189" s="1" t="s">
        <v>234</v>
      </c>
      <c r="C189" s="1" t="s">
        <v>235</v>
      </c>
      <c r="D189" s="3" t="s">
        <v>1516</v>
      </c>
      <c r="E189" s="3" t="s">
        <v>1517</v>
      </c>
      <c r="F189" s="3" t="s">
        <v>237</v>
      </c>
      <c r="G189" s="2" t="str" cm="1">
        <f t="array" ref="G189">_xlfn.CONCAT(IFERROR(I189:K189,""))</f>
        <v>C24D05000200000068DF0F00</v>
      </c>
      <c r="I189" s="2" t="str">
        <f>_xlfn.LET(_xlpm.big,DEC2HEX(_xlfn.BITLSHIFT(M189-_xlfn.XLOOKUP(O189,Data!A:A,Data!F:F),4)+O189,8),_xlfn.CONCAT(MID(_xlpm.big,7,2),MID(_xlpm.big,5,2),MID(_xlpm.big,3,2),MID(_xlpm.big,1,2)))</f>
        <v>C24D0500</v>
      </c>
      <c r="J189" s="2" t="str">
        <f t="shared" si="8"/>
        <v>02000000</v>
      </c>
      <c r="K189" s="2" t="str">
        <f>_xlfn.LET(_xlpm.big,IF(H189,DEC2HEX(HEX2DEC(F189),8),DEC2HEX(N189-_xlfn.XLOOKUP(P189,Data!A:A,Data!F:F),8)),_xlfn.CONCAT(MID(_xlpm.big,7,2),MID(_xlpm.big,5,2),MID(_xlpm.big,3,2),MID(_xlpm.big,1,2)))</f>
        <v>68DF0F00</v>
      </c>
      <c r="L189" s="2">
        <f t="shared" si="9"/>
        <v>1292032</v>
      </c>
      <c r="M189" s="2">
        <f t="shared" si="10"/>
        <v>1348156</v>
      </c>
      <c r="N189" s="2">
        <f t="shared" si="11"/>
        <v>1040616</v>
      </c>
      <c r="O189" s="2" cm="1">
        <f t="array" ref="O189">_xlfn.IFS(M189&lt;Data!$F$3,0,M189&lt;Data!$F$4,1,TRUE,2)</f>
        <v>2</v>
      </c>
      <c r="P189" s="2" cm="1">
        <f t="array" ref="P189">_xlfn.IFS(H189,3,N189&lt;Data!$F$3,0,N189&lt;Data!$F$4,1,TRUE,2)</f>
        <v>0</v>
      </c>
    </row>
    <row r="190" spans="1:16">
      <c r="A190" s="1" t="s">
        <v>151</v>
      </c>
      <c r="B190" s="1" t="s">
        <v>234</v>
      </c>
      <c r="C190" s="1" t="s">
        <v>236</v>
      </c>
      <c r="D190" s="3" t="s">
        <v>1518</v>
      </c>
      <c r="E190" s="3" t="s">
        <v>1519</v>
      </c>
      <c r="F190" s="3" t="s">
        <v>206</v>
      </c>
      <c r="G190" s="2" t="str" cm="1">
        <f t="array" ref="G190">_xlfn.CONCAT(IFERROR(I190:K190,""))</f>
        <v>424E05000200000098000D00</v>
      </c>
      <c r="I190" s="2" t="str">
        <f>_xlfn.LET(_xlpm.big,DEC2HEX(_xlfn.BITLSHIFT(M190-_xlfn.XLOOKUP(O190,Data!A:A,Data!F:F),4)+O190,8),_xlfn.CONCAT(MID(_xlpm.big,7,2),MID(_xlpm.big,5,2),MID(_xlpm.big,3,2),MID(_xlpm.big,1,2)))</f>
        <v>424E0500</v>
      </c>
      <c r="J190" s="2" t="str">
        <f t="shared" si="8"/>
        <v>02000000</v>
      </c>
      <c r="K190" s="2" t="str">
        <f>_xlfn.LET(_xlpm.big,IF(H190,DEC2HEX(HEX2DEC(F190),8),DEC2HEX(N190-_xlfn.XLOOKUP(P190,Data!A:A,Data!F:F),8)),_xlfn.CONCAT(MID(_xlpm.big,7,2),MID(_xlpm.big,5,2),MID(_xlpm.big,3,2),MID(_xlpm.big,1,2)))</f>
        <v>98000D00</v>
      </c>
      <c r="L190" s="2">
        <f t="shared" si="9"/>
        <v>1292680</v>
      </c>
      <c r="M190" s="2">
        <f t="shared" si="10"/>
        <v>1348164</v>
      </c>
      <c r="N190" s="2">
        <f t="shared" si="11"/>
        <v>852504</v>
      </c>
      <c r="O190" s="2" cm="1">
        <f t="array" ref="O190">_xlfn.IFS(M190&lt;Data!$F$3,0,M190&lt;Data!$F$4,1,TRUE,2)</f>
        <v>2</v>
      </c>
      <c r="P190" s="2" cm="1">
        <f t="array" ref="P190">_xlfn.IFS(H190,3,N190&lt;Data!$F$3,0,N190&lt;Data!$F$4,1,TRUE,2)</f>
        <v>0</v>
      </c>
    </row>
    <row r="191" spans="1:16">
      <c r="A191" s="1" t="s">
        <v>318</v>
      </c>
      <c r="B191" s="1" t="s">
        <v>355</v>
      </c>
      <c r="D191" s="3" t="s">
        <v>1520</v>
      </c>
      <c r="E191" s="3" t="s">
        <v>354</v>
      </c>
      <c r="F191" s="3" t="s">
        <v>1521</v>
      </c>
      <c r="G191" s="2" t="str" cm="1">
        <f t="array" ref="G191">_xlfn.CONCAT(IFERROR(I191:K191,""))</f>
        <v>00C4B60002020000FE1A0000</v>
      </c>
      <c r="I191" s="2" t="str">
        <f>_xlfn.LET(_xlpm.big,DEC2HEX(_xlfn.BITLSHIFT(M191-_xlfn.XLOOKUP(O191,Data!A:A,Data!F:F),4)+O191,8),_xlfn.CONCAT(MID(_xlpm.big,7,2),MID(_xlpm.big,5,2),MID(_xlpm.big,3,2),MID(_xlpm.big,1,2)))</f>
        <v>00C4B600</v>
      </c>
      <c r="J191" s="2" t="str">
        <f t="shared" si="8"/>
        <v>02020000</v>
      </c>
      <c r="K191" s="2" t="str">
        <f>_xlfn.LET(_xlpm.big,IF(H191,DEC2HEX(HEX2DEC(F191),8),DEC2HEX(N191-_xlfn.XLOOKUP(P191,Data!A:A,Data!F:F),8)),_xlfn.CONCAT(MID(_xlpm.big,7,2),MID(_xlpm.big,5,2),MID(_xlpm.big,3,2),MID(_xlpm.big,1,2)))</f>
        <v>FE1A0000</v>
      </c>
      <c r="L191" s="2">
        <f t="shared" si="9"/>
        <v>1222840</v>
      </c>
      <c r="M191" s="2">
        <f t="shared" si="10"/>
        <v>748992</v>
      </c>
      <c r="N191" s="2">
        <f t="shared" si="11"/>
        <v>1333342</v>
      </c>
      <c r="O191" s="2" cm="1">
        <f t="array" ref="O191">_xlfn.IFS(M191&lt;Data!$F$3,0,M191&lt;Data!$F$4,1,TRUE,2)</f>
        <v>0</v>
      </c>
      <c r="P191" s="2" cm="1">
        <f t="array" ref="P191">_xlfn.IFS(H191,3,N191&lt;Data!$F$3,0,N191&lt;Data!$F$4,1,TRUE,2)</f>
        <v>2</v>
      </c>
    </row>
    <row r="192" spans="1:16">
      <c r="A192" s="1" t="s">
        <v>177</v>
      </c>
      <c r="B192" s="1" t="s">
        <v>56</v>
      </c>
      <c r="D192" s="3" t="s">
        <v>1522</v>
      </c>
      <c r="E192" s="3" t="s">
        <v>1523</v>
      </c>
      <c r="F192" s="3" t="s">
        <v>742</v>
      </c>
      <c r="G192" s="2" t="str" cm="1">
        <f t="array" ref="G192">_xlfn.CONCAT(IFERROR(I192:K192,""))</f>
        <v>41E407000200000090EA0F00</v>
      </c>
      <c r="I192" s="2" t="str">
        <f>_xlfn.LET(_xlpm.big,DEC2HEX(_xlfn.BITLSHIFT(M192-_xlfn.XLOOKUP(O192,Data!A:A,Data!F:F),4)+O192,8),_xlfn.CONCAT(MID(_xlpm.big,7,2),MID(_xlpm.big,5,2),MID(_xlpm.big,3,2),MID(_xlpm.big,1,2)))</f>
        <v>41E40700</v>
      </c>
      <c r="J192" s="2" t="str">
        <f t="shared" si="8"/>
        <v>02000000</v>
      </c>
      <c r="K192" s="2" t="str">
        <f>_xlfn.LET(_xlpm.big,IF(H192,DEC2HEX(HEX2DEC(F192),8),DEC2HEX(N192-_xlfn.XLOOKUP(P192,Data!A:A,Data!F:F),8)),_xlfn.CONCAT(MID(_xlpm.big,7,2),MID(_xlpm.big,5,2),MID(_xlpm.big,3,2),MID(_xlpm.big,1,2)))</f>
        <v>90EA0F00</v>
      </c>
      <c r="L192" s="2">
        <f t="shared" si="9"/>
        <v>1321468</v>
      </c>
      <c r="M192" s="2">
        <f t="shared" si="10"/>
        <v>1097284</v>
      </c>
      <c r="N192" s="2">
        <f t="shared" si="11"/>
        <v>1043472</v>
      </c>
      <c r="O192" s="2" cm="1">
        <f t="array" ref="O192">_xlfn.IFS(M192&lt;Data!$F$3,0,M192&lt;Data!$F$4,1,TRUE,2)</f>
        <v>1</v>
      </c>
      <c r="P192" s="2" cm="1">
        <f t="array" ref="P192">_xlfn.IFS(H192,3,N192&lt;Data!$F$3,0,N192&lt;Data!$F$4,1,TRUE,2)</f>
        <v>0</v>
      </c>
    </row>
    <row r="193" spans="1:16">
      <c r="A193" s="1" t="s">
        <v>155</v>
      </c>
      <c r="B193" s="1" t="s">
        <v>56</v>
      </c>
      <c r="D193" s="3" t="s">
        <v>1524</v>
      </c>
      <c r="E193" s="3" t="s">
        <v>743</v>
      </c>
      <c r="F193" s="3" t="s">
        <v>1525</v>
      </c>
      <c r="G193" s="2" t="str" cm="1">
        <f t="array" ref="G193">_xlfn.CONCAT(IFERROR(I193:K193,""))</f>
        <v>00AAFE000202000080620000</v>
      </c>
      <c r="I193" s="2" t="str">
        <f>_xlfn.LET(_xlpm.big,DEC2HEX(_xlfn.BITLSHIFT(M193-_xlfn.XLOOKUP(O193,Data!A:A,Data!F:F),4)+O193,8),_xlfn.CONCAT(MID(_xlpm.big,7,2),MID(_xlpm.big,5,2),MID(_xlpm.big,3,2),MID(_xlpm.big,1,2)))</f>
        <v>00AAFE00</v>
      </c>
      <c r="J193" s="2" t="str">
        <f t="shared" si="8"/>
        <v>02020000</v>
      </c>
      <c r="K193" s="2" t="str">
        <f>_xlfn.LET(_xlpm.big,IF(H193,DEC2HEX(HEX2DEC(F193),8),DEC2HEX(N193-_xlfn.XLOOKUP(P193,Data!A:A,Data!F:F),8)),_xlfn.CONCAT(MID(_xlpm.big,7,2),MID(_xlpm.big,5,2),MID(_xlpm.big,3,2),MID(_xlpm.big,1,2)))</f>
        <v>80620000</v>
      </c>
      <c r="L193" s="2">
        <f t="shared" si="9"/>
        <v>1321480</v>
      </c>
      <c r="M193" s="2">
        <f t="shared" si="10"/>
        <v>1043488</v>
      </c>
      <c r="N193" s="2">
        <f t="shared" si="11"/>
        <v>1351648</v>
      </c>
      <c r="O193" s="2" cm="1">
        <f t="array" ref="O193">_xlfn.IFS(M193&lt;Data!$F$3,0,M193&lt;Data!$F$4,1,TRUE,2)</f>
        <v>0</v>
      </c>
      <c r="P193" s="2" cm="1">
        <f t="array" ref="P193">_xlfn.IFS(H193,3,N193&lt;Data!$F$3,0,N193&lt;Data!$F$4,1,TRUE,2)</f>
        <v>2</v>
      </c>
    </row>
    <row r="194" spans="1:16">
      <c r="A194" s="1" t="s">
        <v>151</v>
      </c>
      <c r="B194" s="1" t="s">
        <v>56</v>
      </c>
      <c r="C194" s="1" t="s">
        <v>740</v>
      </c>
      <c r="D194" s="3" t="s">
        <v>1526</v>
      </c>
      <c r="E194" s="3" t="s">
        <v>1527</v>
      </c>
      <c r="F194" s="3" t="s">
        <v>741</v>
      </c>
      <c r="G194" s="2" t="str" cm="1">
        <f t="array" ref="G194">_xlfn.CONCAT(IFERROR(I194:K194,""))</f>
        <v>4228060002000000B8011000</v>
      </c>
      <c r="I194" s="2" t="str">
        <f>_xlfn.LET(_xlpm.big,DEC2HEX(_xlfn.BITLSHIFT(M194-_xlfn.XLOOKUP(O194,Data!A:A,Data!F:F),4)+O194,8),_xlfn.CONCAT(MID(_xlpm.big,7,2),MID(_xlpm.big,5,2),MID(_xlpm.big,3,2),MID(_xlpm.big,1,2)))</f>
        <v>42280600</v>
      </c>
      <c r="J194" s="2" t="str">
        <f t="shared" ref="J194:J257" si="12">_xlfn.CONCAT("02",DEC2HEX(P194,2),"0000")</f>
        <v>02000000</v>
      </c>
      <c r="K194" s="2" t="str">
        <f>_xlfn.LET(_xlpm.big,IF(H194,DEC2HEX(HEX2DEC(F194),8),DEC2HEX(N194-_xlfn.XLOOKUP(P194,Data!A:A,Data!F:F),8)),_xlfn.CONCAT(MID(_xlpm.big,7,2),MID(_xlpm.big,5,2),MID(_xlpm.big,3,2),MID(_xlpm.big,1,2)))</f>
        <v>B8011000</v>
      </c>
      <c r="L194" s="2">
        <f t="shared" ref="L194:L257" si="13">HEX2DEC(D194)</f>
        <v>1321492</v>
      </c>
      <c r="M194" s="2">
        <f t="shared" ref="M194:M257" si="14">HEX2DEC(E194)</f>
        <v>1351652</v>
      </c>
      <c r="N194" s="2">
        <f t="shared" ref="N194:N257" si="15">HEX2DEC(F194)</f>
        <v>1049400</v>
      </c>
      <c r="O194" s="2" cm="1">
        <f t="array" ref="O194">_xlfn.IFS(M194&lt;Data!$F$3,0,M194&lt;Data!$F$4,1,TRUE,2)</f>
        <v>2</v>
      </c>
      <c r="P194" s="2" cm="1">
        <f t="array" ref="P194">_xlfn.IFS(H194,3,N194&lt;Data!$F$3,0,N194&lt;Data!$F$4,1,TRUE,2)</f>
        <v>0</v>
      </c>
    </row>
    <row r="195" spans="1:16">
      <c r="A195" s="1" t="s">
        <v>151</v>
      </c>
      <c r="B195" s="1" t="s">
        <v>56</v>
      </c>
      <c r="C195" s="1" t="s">
        <v>737</v>
      </c>
      <c r="D195" s="3" t="s">
        <v>1528</v>
      </c>
      <c r="E195" s="3" t="s">
        <v>1529</v>
      </c>
      <c r="F195" s="3" t="s">
        <v>744</v>
      </c>
      <c r="G195" s="2" t="str" cm="1">
        <f t="array" ref="G195">_xlfn.CONCAT(IFERROR(I195:K195,""))</f>
        <v>C2280600020000003CA70D00</v>
      </c>
      <c r="I195" s="2" t="str">
        <f>_xlfn.LET(_xlpm.big,DEC2HEX(_xlfn.BITLSHIFT(M195-_xlfn.XLOOKUP(O195,Data!A:A,Data!F:F),4)+O195,8),_xlfn.CONCAT(MID(_xlpm.big,7,2),MID(_xlpm.big,5,2),MID(_xlpm.big,3,2),MID(_xlpm.big,1,2)))</f>
        <v>C2280600</v>
      </c>
      <c r="J195" s="2" t="str">
        <f t="shared" si="12"/>
        <v>02000000</v>
      </c>
      <c r="K195" s="2" t="str">
        <f>_xlfn.LET(_xlpm.big,IF(H195,DEC2HEX(HEX2DEC(F195),8),DEC2HEX(N195-_xlfn.XLOOKUP(P195,Data!A:A,Data!F:F),8)),_xlfn.CONCAT(MID(_xlpm.big,7,2),MID(_xlpm.big,5,2),MID(_xlpm.big,3,2),MID(_xlpm.big,1,2)))</f>
        <v>3CA70D00</v>
      </c>
      <c r="L195" s="2">
        <f t="shared" si="13"/>
        <v>1321504</v>
      </c>
      <c r="M195" s="2">
        <f t="shared" si="14"/>
        <v>1351660</v>
      </c>
      <c r="N195" s="2">
        <f t="shared" si="15"/>
        <v>895164</v>
      </c>
      <c r="O195" s="2" cm="1">
        <f t="array" ref="O195">_xlfn.IFS(M195&lt;Data!$F$3,0,M195&lt;Data!$F$4,1,TRUE,2)</f>
        <v>2</v>
      </c>
      <c r="P195" s="2" cm="1">
        <f t="array" ref="P195">_xlfn.IFS(H195,3,N195&lt;Data!$F$3,0,N195&lt;Data!$F$4,1,TRUE,2)</f>
        <v>0</v>
      </c>
    </row>
    <row r="196" spans="1:16">
      <c r="A196" s="1" t="s">
        <v>151</v>
      </c>
      <c r="B196" s="1" t="s">
        <v>56</v>
      </c>
      <c r="C196" s="1" t="s">
        <v>738</v>
      </c>
      <c r="D196" s="3" t="s">
        <v>1530</v>
      </c>
      <c r="E196" s="3" t="s">
        <v>1531</v>
      </c>
      <c r="F196" s="3" t="s">
        <v>745</v>
      </c>
      <c r="G196" s="2" t="str" cm="1">
        <f t="array" ref="G196">_xlfn.CONCAT(IFERROR(I196:K196,""))</f>
        <v>42290600020000009CA70D00</v>
      </c>
      <c r="I196" s="2" t="str">
        <f>_xlfn.LET(_xlpm.big,DEC2HEX(_xlfn.BITLSHIFT(M196-_xlfn.XLOOKUP(O196,Data!A:A,Data!F:F),4)+O196,8),_xlfn.CONCAT(MID(_xlpm.big,7,2),MID(_xlpm.big,5,2),MID(_xlpm.big,3,2),MID(_xlpm.big,1,2)))</f>
        <v>42290600</v>
      </c>
      <c r="J196" s="2" t="str">
        <f t="shared" si="12"/>
        <v>02000000</v>
      </c>
      <c r="K196" s="2" t="str">
        <f>_xlfn.LET(_xlpm.big,IF(H196,DEC2HEX(HEX2DEC(F196),8),DEC2HEX(N196-_xlfn.XLOOKUP(P196,Data!A:A,Data!F:F),8)),_xlfn.CONCAT(MID(_xlpm.big,7,2),MID(_xlpm.big,5,2),MID(_xlpm.big,3,2),MID(_xlpm.big,1,2)))</f>
        <v>9CA70D00</v>
      </c>
      <c r="L196" s="2">
        <f t="shared" si="13"/>
        <v>1321516</v>
      </c>
      <c r="M196" s="2">
        <f t="shared" si="14"/>
        <v>1351668</v>
      </c>
      <c r="N196" s="2">
        <f t="shared" si="15"/>
        <v>895260</v>
      </c>
      <c r="O196" s="2" cm="1">
        <f t="array" ref="O196">_xlfn.IFS(M196&lt;Data!$F$3,0,M196&lt;Data!$F$4,1,TRUE,2)</f>
        <v>2</v>
      </c>
      <c r="P196" s="2" cm="1">
        <f t="array" ref="P196">_xlfn.IFS(H196,3,N196&lt;Data!$F$3,0,N196&lt;Data!$F$4,1,TRUE,2)</f>
        <v>0</v>
      </c>
    </row>
    <row r="197" spans="1:16">
      <c r="A197" s="1" t="s">
        <v>151</v>
      </c>
      <c r="B197" s="1" t="s">
        <v>56</v>
      </c>
      <c r="C197" s="1" t="s">
        <v>739</v>
      </c>
      <c r="D197" s="3" t="s">
        <v>1532</v>
      </c>
      <c r="E197" s="3" t="s">
        <v>1533</v>
      </c>
      <c r="F197" s="3" t="s">
        <v>746</v>
      </c>
      <c r="G197" s="2" t="str" cm="1">
        <f t="array" ref="G197">_xlfn.CONCAT(IFERROR(I197:K197,""))</f>
        <v>C22906000200000064BB0D00</v>
      </c>
      <c r="I197" s="2" t="str">
        <f>_xlfn.LET(_xlpm.big,DEC2HEX(_xlfn.BITLSHIFT(M197-_xlfn.XLOOKUP(O197,Data!A:A,Data!F:F),4)+O197,8),_xlfn.CONCAT(MID(_xlpm.big,7,2),MID(_xlpm.big,5,2),MID(_xlpm.big,3,2),MID(_xlpm.big,1,2)))</f>
        <v>C2290600</v>
      </c>
      <c r="J197" s="2" t="str">
        <f t="shared" si="12"/>
        <v>02000000</v>
      </c>
      <c r="K197" s="2" t="str">
        <f>_xlfn.LET(_xlpm.big,IF(H197,DEC2HEX(HEX2DEC(F197),8),DEC2HEX(N197-_xlfn.XLOOKUP(P197,Data!A:A,Data!F:F),8)),_xlfn.CONCAT(MID(_xlpm.big,7,2),MID(_xlpm.big,5,2),MID(_xlpm.big,3,2),MID(_xlpm.big,1,2)))</f>
        <v>64BB0D00</v>
      </c>
      <c r="L197" s="2">
        <f t="shared" si="13"/>
        <v>1321528</v>
      </c>
      <c r="M197" s="2">
        <f t="shared" si="14"/>
        <v>1351676</v>
      </c>
      <c r="N197" s="2">
        <f t="shared" si="15"/>
        <v>900324</v>
      </c>
      <c r="O197" s="2" cm="1">
        <f t="array" ref="O197">_xlfn.IFS(M197&lt;Data!$F$3,0,M197&lt;Data!$F$4,1,TRUE,2)</f>
        <v>2</v>
      </c>
      <c r="P197" s="2" cm="1">
        <f t="array" ref="P197">_xlfn.IFS(H197,3,N197&lt;Data!$F$3,0,N197&lt;Data!$F$4,1,TRUE,2)</f>
        <v>0</v>
      </c>
    </row>
    <row r="198" spans="1:16">
      <c r="A198" s="1" t="s">
        <v>155</v>
      </c>
      <c r="B198" s="1" t="s">
        <v>917</v>
      </c>
      <c r="D198" s="3" t="s">
        <v>1534</v>
      </c>
      <c r="E198" s="3" t="s">
        <v>923</v>
      </c>
      <c r="F198" s="3" t="s">
        <v>1535</v>
      </c>
      <c r="G198" s="2" t="str" cm="1">
        <f t="array" ref="G198">_xlfn.CONCAT(IFERROR(I198:K198,""))</f>
        <v>407AD7000202000020410000</v>
      </c>
      <c r="I198" s="2" t="str">
        <f>_xlfn.LET(_xlpm.big,DEC2HEX(_xlfn.BITLSHIFT(M198-_xlfn.XLOOKUP(O198,Data!A:A,Data!F:F),4)+O198,8),_xlfn.CONCAT(MID(_xlpm.big,7,2),MID(_xlpm.big,5,2),MID(_xlpm.big,3,2),MID(_xlpm.big,1,2)))</f>
        <v>407AD700</v>
      </c>
      <c r="J198" s="2" t="str">
        <f t="shared" si="12"/>
        <v>02020000</v>
      </c>
      <c r="K198" s="2" t="str">
        <f>_xlfn.LET(_xlpm.big,IF(H198,DEC2HEX(HEX2DEC(F198),8),DEC2HEX(N198-_xlfn.XLOOKUP(P198,Data!A:A,Data!F:F),8)),_xlfn.CONCAT(MID(_xlpm.big,7,2),MID(_xlpm.big,5,2),MID(_xlpm.big,3,2),MID(_xlpm.big,1,2)))</f>
        <v>20410000</v>
      </c>
      <c r="L198" s="2">
        <f t="shared" si="13"/>
        <v>1226260</v>
      </c>
      <c r="M198" s="2">
        <f t="shared" si="14"/>
        <v>882980</v>
      </c>
      <c r="N198" s="2">
        <f t="shared" si="15"/>
        <v>1343104</v>
      </c>
      <c r="O198" s="2" cm="1">
        <f t="array" ref="O198">_xlfn.IFS(M198&lt;Data!$F$3,0,M198&lt;Data!$F$4,1,TRUE,2)</f>
        <v>0</v>
      </c>
      <c r="P198" s="2" cm="1">
        <f t="array" ref="P198">_xlfn.IFS(H198,3,N198&lt;Data!$F$3,0,N198&lt;Data!$F$4,1,TRUE,2)</f>
        <v>2</v>
      </c>
    </row>
    <row r="199" spans="1:16">
      <c r="A199" s="1" t="s">
        <v>151</v>
      </c>
      <c r="B199" s="1" t="s">
        <v>917</v>
      </c>
      <c r="C199" s="1" t="s">
        <v>918</v>
      </c>
      <c r="D199" s="3" t="s">
        <v>1536</v>
      </c>
      <c r="E199" s="3" t="s">
        <v>1537</v>
      </c>
      <c r="F199" s="3" t="s">
        <v>924</v>
      </c>
      <c r="G199" s="2" t="str" cm="1">
        <f t="array" ref="G199">_xlfn.CONCAT(IFERROR(I199:K199,""))</f>
        <v>4212040002000000A0A40D00</v>
      </c>
      <c r="I199" s="2" t="str">
        <f>_xlfn.LET(_xlpm.big,DEC2HEX(_xlfn.BITLSHIFT(M199-_xlfn.XLOOKUP(O199,Data!A:A,Data!F:F),4)+O199,8),_xlfn.CONCAT(MID(_xlpm.big,7,2),MID(_xlpm.big,5,2),MID(_xlpm.big,3,2),MID(_xlpm.big,1,2)))</f>
        <v>42120400</v>
      </c>
      <c r="J199" s="2" t="str">
        <f t="shared" si="12"/>
        <v>02000000</v>
      </c>
      <c r="K199" s="2" t="str">
        <f>_xlfn.LET(_xlpm.big,IF(H199,DEC2HEX(HEX2DEC(F199),8),DEC2HEX(N199-_xlfn.XLOOKUP(P199,Data!A:A,Data!F:F),8)),_xlfn.CONCAT(MID(_xlpm.big,7,2),MID(_xlpm.big,5,2),MID(_xlpm.big,3,2),MID(_xlpm.big,1,2)))</f>
        <v>A0A40D00</v>
      </c>
      <c r="L199" s="2">
        <f t="shared" si="13"/>
        <v>1300528</v>
      </c>
      <c r="M199" s="2">
        <f t="shared" si="14"/>
        <v>1343108</v>
      </c>
      <c r="N199" s="2">
        <f t="shared" si="15"/>
        <v>894496</v>
      </c>
      <c r="O199" s="2" cm="1">
        <f t="array" ref="O199">_xlfn.IFS(M199&lt;Data!$F$3,0,M199&lt;Data!$F$4,1,TRUE,2)</f>
        <v>2</v>
      </c>
      <c r="P199" s="2" cm="1">
        <f t="array" ref="P199">_xlfn.IFS(H199,3,N199&lt;Data!$F$3,0,N199&lt;Data!$F$4,1,TRUE,2)</f>
        <v>0</v>
      </c>
    </row>
    <row r="200" spans="1:16">
      <c r="A200" s="1" t="s">
        <v>151</v>
      </c>
      <c r="B200" s="1" t="s">
        <v>917</v>
      </c>
      <c r="C200" s="1" t="s">
        <v>919</v>
      </c>
      <c r="D200" s="3" t="s">
        <v>1538</v>
      </c>
      <c r="E200" s="3" t="s">
        <v>1539</v>
      </c>
      <c r="F200" s="3" t="s">
        <v>700</v>
      </c>
      <c r="G200" s="2" t="str" cm="1">
        <f t="array" ref="G200">_xlfn.CONCAT(IFERROR(I200:K200,""))</f>
        <v>C21204000200000038B30D00</v>
      </c>
      <c r="I200" s="2" t="str">
        <f>_xlfn.LET(_xlpm.big,DEC2HEX(_xlfn.BITLSHIFT(M200-_xlfn.XLOOKUP(O200,Data!A:A,Data!F:F),4)+O200,8),_xlfn.CONCAT(MID(_xlpm.big,7,2),MID(_xlpm.big,5,2),MID(_xlpm.big,3,2),MID(_xlpm.big,1,2)))</f>
        <v>C2120400</v>
      </c>
      <c r="J200" s="2" t="str">
        <f t="shared" si="12"/>
        <v>02000000</v>
      </c>
      <c r="K200" s="2" t="str">
        <f>_xlfn.LET(_xlpm.big,IF(H200,DEC2HEX(HEX2DEC(F200),8),DEC2HEX(N200-_xlfn.XLOOKUP(P200,Data!A:A,Data!F:F),8)),_xlfn.CONCAT(MID(_xlpm.big,7,2),MID(_xlpm.big,5,2),MID(_xlpm.big,3,2),MID(_xlpm.big,1,2)))</f>
        <v>38B30D00</v>
      </c>
      <c r="L200" s="2">
        <f t="shared" si="13"/>
        <v>1301464</v>
      </c>
      <c r="M200" s="2">
        <f t="shared" si="14"/>
        <v>1343116</v>
      </c>
      <c r="N200" s="2">
        <f t="shared" si="15"/>
        <v>898232</v>
      </c>
      <c r="O200" s="2" cm="1">
        <f t="array" ref="O200">_xlfn.IFS(M200&lt;Data!$F$3,0,M200&lt;Data!$F$4,1,TRUE,2)</f>
        <v>2</v>
      </c>
      <c r="P200" s="2" cm="1">
        <f t="array" ref="P200">_xlfn.IFS(H200,3,N200&lt;Data!$F$3,0,N200&lt;Data!$F$4,1,TRUE,2)</f>
        <v>0</v>
      </c>
    </row>
    <row r="201" spans="1:16">
      <c r="A201" s="1" t="s">
        <v>151</v>
      </c>
      <c r="B201" s="1" t="s">
        <v>917</v>
      </c>
      <c r="C201" s="1" t="s">
        <v>920</v>
      </c>
      <c r="D201" s="3" t="s">
        <v>1540</v>
      </c>
      <c r="E201" s="3" t="s">
        <v>1541</v>
      </c>
      <c r="F201" s="3" t="s">
        <v>925</v>
      </c>
      <c r="G201" s="2" t="str" cm="1">
        <f t="array" ref="G201">_xlfn.CONCAT(IFERROR(I201:K201,""))</f>
        <v>4213040002000000987B0D00</v>
      </c>
      <c r="I201" s="2" t="str">
        <f>_xlfn.LET(_xlpm.big,DEC2HEX(_xlfn.BITLSHIFT(M201-_xlfn.XLOOKUP(O201,Data!A:A,Data!F:F),4)+O201,8),_xlfn.CONCAT(MID(_xlpm.big,7,2),MID(_xlpm.big,5,2),MID(_xlpm.big,3,2),MID(_xlpm.big,1,2)))</f>
        <v>42130400</v>
      </c>
      <c r="J201" s="2" t="str">
        <f t="shared" si="12"/>
        <v>02000000</v>
      </c>
      <c r="K201" s="2" t="str">
        <f>_xlfn.LET(_xlpm.big,IF(H201,DEC2HEX(HEX2DEC(F201),8),DEC2HEX(N201-_xlfn.XLOOKUP(P201,Data!A:A,Data!F:F),8)),_xlfn.CONCAT(MID(_xlpm.big,7,2),MID(_xlpm.big,5,2),MID(_xlpm.big,3,2),MID(_xlpm.big,1,2)))</f>
        <v>987B0D00</v>
      </c>
      <c r="L201" s="2">
        <f t="shared" si="13"/>
        <v>1297780</v>
      </c>
      <c r="M201" s="2">
        <f t="shared" si="14"/>
        <v>1343124</v>
      </c>
      <c r="N201" s="2">
        <f t="shared" si="15"/>
        <v>883992</v>
      </c>
      <c r="O201" s="2" cm="1">
        <f t="array" ref="O201">_xlfn.IFS(M201&lt;Data!$F$3,0,M201&lt;Data!$F$4,1,TRUE,2)</f>
        <v>2</v>
      </c>
      <c r="P201" s="2" cm="1">
        <f t="array" ref="P201">_xlfn.IFS(H201,3,N201&lt;Data!$F$3,0,N201&lt;Data!$F$4,1,TRUE,2)</f>
        <v>0</v>
      </c>
    </row>
    <row r="202" spans="1:16">
      <c r="A202" s="1" t="s">
        <v>151</v>
      </c>
      <c r="B202" s="1" t="s">
        <v>917</v>
      </c>
      <c r="C202" s="1" t="s">
        <v>920</v>
      </c>
      <c r="D202" s="3" t="s">
        <v>1542</v>
      </c>
      <c r="E202" s="3" t="s">
        <v>1543</v>
      </c>
      <c r="F202" s="3" t="s">
        <v>925</v>
      </c>
      <c r="G202" s="2" t="str" cm="1">
        <f t="array" ref="G202">_xlfn.CONCAT(IFERROR(I202:K202,""))</f>
        <v>C213040002000000987B0D00</v>
      </c>
      <c r="I202" s="2" t="str">
        <f>_xlfn.LET(_xlpm.big,DEC2HEX(_xlfn.BITLSHIFT(M202-_xlfn.XLOOKUP(O202,Data!A:A,Data!F:F),4)+O202,8),_xlfn.CONCAT(MID(_xlpm.big,7,2),MID(_xlpm.big,5,2),MID(_xlpm.big,3,2),MID(_xlpm.big,1,2)))</f>
        <v>C2130400</v>
      </c>
      <c r="J202" s="2" t="str">
        <f t="shared" si="12"/>
        <v>02000000</v>
      </c>
      <c r="K202" s="2" t="str">
        <f>_xlfn.LET(_xlpm.big,IF(H202,DEC2HEX(HEX2DEC(F202),8),DEC2HEX(N202-_xlfn.XLOOKUP(P202,Data!A:A,Data!F:F),8)),_xlfn.CONCAT(MID(_xlpm.big,7,2),MID(_xlpm.big,5,2),MID(_xlpm.big,3,2),MID(_xlpm.big,1,2)))</f>
        <v>987B0D00</v>
      </c>
      <c r="L202" s="2">
        <f t="shared" si="13"/>
        <v>1297792</v>
      </c>
      <c r="M202" s="2">
        <f t="shared" si="14"/>
        <v>1343132</v>
      </c>
      <c r="N202" s="2">
        <f t="shared" si="15"/>
        <v>883992</v>
      </c>
      <c r="O202" s="2" cm="1">
        <f t="array" ref="O202">_xlfn.IFS(M202&lt;Data!$F$3,0,M202&lt;Data!$F$4,1,TRUE,2)</f>
        <v>2</v>
      </c>
      <c r="P202" s="2" cm="1">
        <f t="array" ref="P202">_xlfn.IFS(H202,3,N202&lt;Data!$F$3,0,N202&lt;Data!$F$4,1,TRUE,2)</f>
        <v>0</v>
      </c>
    </row>
    <row r="203" spans="1:16">
      <c r="A203" s="1" t="s">
        <v>151</v>
      </c>
      <c r="B203" s="1" t="s">
        <v>917</v>
      </c>
      <c r="C203" s="1" t="s">
        <v>921</v>
      </c>
      <c r="D203" s="3" t="s">
        <v>1544</v>
      </c>
      <c r="E203" s="3" t="s">
        <v>1545</v>
      </c>
      <c r="F203" s="3" t="s">
        <v>926</v>
      </c>
      <c r="G203" s="2" t="str" cm="1">
        <f t="array" ref="G203">_xlfn.CONCAT(IFERROR(I203:K203,""))</f>
        <v>4214040002000000A0910D00</v>
      </c>
      <c r="I203" s="2" t="str">
        <f>_xlfn.LET(_xlpm.big,DEC2HEX(_xlfn.BITLSHIFT(M203-_xlfn.XLOOKUP(O203,Data!A:A,Data!F:F),4)+O203,8),_xlfn.CONCAT(MID(_xlpm.big,7,2),MID(_xlpm.big,5,2),MID(_xlpm.big,3,2),MID(_xlpm.big,1,2)))</f>
        <v>42140400</v>
      </c>
      <c r="J203" s="2" t="str">
        <f t="shared" si="12"/>
        <v>02000000</v>
      </c>
      <c r="K203" s="2" t="str">
        <f>_xlfn.LET(_xlpm.big,IF(H203,DEC2HEX(HEX2DEC(F203),8),DEC2HEX(N203-_xlfn.XLOOKUP(P203,Data!A:A,Data!F:F),8)),_xlfn.CONCAT(MID(_xlpm.big,7,2),MID(_xlpm.big,5,2),MID(_xlpm.big,3,2),MID(_xlpm.big,1,2)))</f>
        <v>A0910D00</v>
      </c>
      <c r="L203" s="2">
        <f t="shared" si="13"/>
        <v>1299100</v>
      </c>
      <c r="M203" s="2">
        <f t="shared" si="14"/>
        <v>1343140</v>
      </c>
      <c r="N203" s="2">
        <f t="shared" si="15"/>
        <v>889632</v>
      </c>
      <c r="O203" s="2" cm="1">
        <f t="array" ref="O203">_xlfn.IFS(M203&lt;Data!$F$3,0,M203&lt;Data!$F$4,1,TRUE,2)</f>
        <v>2</v>
      </c>
      <c r="P203" s="2" cm="1">
        <f t="array" ref="P203">_xlfn.IFS(H203,3,N203&lt;Data!$F$3,0,N203&lt;Data!$F$4,1,TRUE,2)</f>
        <v>0</v>
      </c>
    </row>
    <row r="204" spans="1:16">
      <c r="A204" s="1" t="s">
        <v>151</v>
      </c>
      <c r="B204" s="1" t="s">
        <v>917</v>
      </c>
      <c r="C204" s="1" t="s">
        <v>922</v>
      </c>
      <c r="D204" s="3" t="s">
        <v>1546</v>
      </c>
      <c r="E204" s="3" t="s">
        <v>1547</v>
      </c>
      <c r="F204" s="3" t="s">
        <v>927</v>
      </c>
      <c r="G204" s="2" t="str" cm="1">
        <f t="array" ref="G204">_xlfn.CONCAT(IFERROR(I204:K204,""))</f>
        <v>C214040002000000B0D70F00</v>
      </c>
      <c r="I204" s="2" t="str">
        <f>_xlfn.LET(_xlpm.big,DEC2HEX(_xlfn.BITLSHIFT(M204-_xlfn.XLOOKUP(O204,Data!A:A,Data!F:F),4)+O204,8),_xlfn.CONCAT(MID(_xlpm.big,7,2),MID(_xlpm.big,5,2),MID(_xlpm.big,3,2),MID(_xlpm.big,1,2)))</f>
        <v>C2140400</v>
      </c>
      <c r="J204" s="2" t="str">
        <f t="shared" si="12"/>
        <v>02000000</v>
      </c>
      <c r="K204" s="2" t="str">
        <f>_xlfn.LET(_xlpm.big,IF(H204,DEC2HEX(HEX2DEC(F204),8),DEC2HEX(N204-_xlfn.XLOOKUP(P204,Data!A:A,Data!F:F),8)),_xlfn.CONCAT(MID(_xlpm.big,7,2),MID(_xlpm.big,5,2),MID(_xlpm.big,3,2),MID(_xlpm.big,1,2)))</f>
        <v>B0D70F00</v>
      </c>
      <c r="L204" s="2">
        <f t="shared" si="13"/>
        <v>1322044</v>
      </c>
      <c r="M204" s="2">
        <f t="shared" si="14"/>
        <v>1343148</v>
      </c>
      <c r="N204" s="2">
        <f t="shared" si="15"/>
        <v>1038640</v>
      </c>
      <c r="O204" s="2" cm="1">
        <f t="array" ref="O204">_xlfn.IFS(M204&lt;Data!$F$3,0,M204&lt;Data!$F$4,1,TRUE,2)</f>
        <v>2</v>
      </c>
      <c r="P204" s="2" cm="1">
        <f t="array" ref="P204">_xlfn.IFS(H204,3,N204&lt;Data!$F$3,0,N204&lt;Data!$F$4,1,TRUE,2)</f>
        <v>0</v>
      </c>
    </row>
    <row r="205" spans="1:16">
      <c r="A205" s="1" t="s">
        <v>155</v>
      </c>
      <c r="B205" s="1" t="s">
        <v>57</v>
      </c>
      <c r="D205" s="3" t="s">
        <v>1548</v>
      </c>
      <c r="E205" s="3" t="s">
        <v>676</v>
      </c>
      <c r="F205" s="3" t="s">
        <v>1549</v>
      </c>
      <c r="G205" s="2" t="str" cm="1">
        <f t="array" ref="G205">_xlfn.CONCAT(IFERROR(I205:K205,""))</f>
        <v>409DDA0002010000E87E0000</v>
      </c>
      <c r="I205" s="2" t="str">
        <f>_xlfn.LET(_xlpm.big,DEC2HEX(_xlfn.BITLSHIFT(M205-_xlfn.XLOOKUP(O205,Data!A:A,Data!F:F),4)+O205,8),_xlfn.CONCAT(MID(_xlpm.big,7,2),MID(_xlpm.big,5,2),MID(_xlpm.big,3,2),MID(_xlpm.big,1,2)))</f>
        <v>409DDA00</v>
      </c>
      <c r="J205" s="2" t="str">
        <f t="shared" si="12"/>
        <v>02010000</v>
      </c>
      <c r="K205" s="2" t="str">
        <f>_xlfn.LET(_xlpm.big,IF(H205,DEC2HEX(HEX2DEC(F205),8),DEC2HEX(N205-_xlfn.XLOOKUP(P205,Data!A:A,Data!F:F),8)),_xlfn.CONCAT(MID(_xlpm.big,7,2),MID(_xlpm.big,5,2),MID(_xlpm.big,3,2),MID(_xlpm.big,1,2)))</f>
        <v>E87E0000</v>
      </c>
      <c r="L205" s="2">
        <f t="shared" si="13"/>
        <v>1228120</v>
      </c>
      <c r="M205" s="2">
        <f t="shared" si="14"/>
        <v>895828</v>
      </c>
      <c r="N205" s="2">
        <f t="shared" si="15"/>
        <v>1097448</v>
      </c>
      <c r="O205" s="2" cm="1">
        <f t="array" ref="O205">_xlfn.IFS(M205&lt;Data!$F$3,0,M205&lt;Data!$F$4,1,TRUE,2)</f>
        <v>0</v>
      </c>
      <c r="P205" s="2" cm="1">
        <f t="array" ref="P205">_xlfn.IFS(H205,3,N205&lt;Data!$F$3,0,N205&lt;Data!$F$4,1,TRUE,2)</f>
        <v>1</v>
      </c>
    </row>
    <row r="206" spans="1:16">
      <c r="A206" s="1" t="s">
        <v>151</v>
      </c>
      <c r="B206" s="1" t="s">
        <v>57</v>
      </c>
      <c r="C206" s="1" t="s">
        <v>677</v>
      </c>
      <c r="D206" s="3" t="s">
        <v>1550</v>
      </c>
      <c r="E206" s="3" t="s">
        <v>1551</v>
      </c>
      <c r="F206" s="3" t="s">
        <v>704</v>
      </c>
      <c r="G206" s="2" t="str" cm="1">
        <f t="array" ref="G206">_xlfn.CONCAT(IFERROR(I206:K206,""))</f>
        <v>C1EE070002000000507E0D00</v>
      </c>
      <c r="I206" s="2" t="str">
        <f>_xlfn.LET(_xlpm.big,DEC2HEX(_xlfn.BITLSHIFT(M206-_xlfn.XLOOKUP(O206,Data!A:A,Data!F:F),4)+O206,8),_xlfn.CONCAT(MID(_xlpm.big,7,2),MID(_xlpm.big,5,2),MID(_xlpm.big,3,2),MID(_xlpm.big,1,2)))</f>
        <v>C1EE0700</v>
      </c>
      <c r="J206" s="2" t="str">
        <f t="shared" si="12"/>
        <v>02000000</v>
      </c>
      <c r="K206" s="2" t="str">
        <f>_xlfn.LET(_xlpm.big,IF(H206,DEC2HEX(HEX2DEC(F206),8),DEC2HEX(N206-_xlfn.XLOOKUP(P206,Data!A:A,Data!F:F),8)),_xlfn.CONCAT(MID(_xlpm.big,7,2),MID(_xlpm.big,5,2),MID(_xlpm.big,3,2),MID(_xlpm.big,1,2)))</f>
        <v>507E0D00</v>
      </c>
      <c r="L206" s="2">
        <f t="shared" si="13"/>
        <v>1297888</v>
      </c>
      <c r="M206" s="2">
        <f t="shared" si="14"/>
        <v>1097452</v>
      </c>
      <c r="N206" s="2">
        <f t="shared" si="15"/>
        <v>884688</v>
      </c>
      <c r="O206" s="2" cm="1">
        <f t="array" ref="O206">_xlfn.IFS(M206&lt;Data!$F$3,0,M206&lt;Data!$F$4,1,TRUE,2)</f>
        <v>1</v>
      </c>
      <c r="P206" s="2" cm="1">
        <f t="array" ref="P206">_xlfn.IFS(H206,3,N206&lt;Data!$F$3,0,N206&lt;Data!$F$4,1,TRUE,2)</f>
        <v>0</v>
      </c>
    </row>
    <row r="207" spans="1:16">
      <c r="A207" s="1" t="s">
        <v>151</v>
      </c>
      <c r="B207" s="1" t="s">
        <v>678</v>
      </c>
      <c r="C207" s="1" t="s">
        <v>679</v>
      </c>
      <c r="D207" s="3" t="s">
        <v>1552</v>
      </c>
      <c r="E207" s="3" t="s">
        <v>1553</v>
      </c>
      <c r="F207" s="3" t="s">
        <v>708</v>
      </c>
      <c r="G207" s="2" t="str" cm="1">
        <f t="array" ref="G207">_xlfn.CONCAT(IFERROR(I207:K207,""))</f>
        <v>41EF070002000000ACFE0F00</v>
      </c>
      <c r="I207" s="2" t="str">
        <f>_xlfn.LET(_xlpm.big,DEC2HEX(_xlfn.BITLSHIFT(M207-_xlfn.XLOOKUP(O207,Data!A:A,Data!F:F),4)+O207,8),_xlfn.CONCAT(MID(_xlpm.big,7,2),MID(_xlpm.big,5,2),MID(_xlpm.big,3,2),MID(_xlpm.big,1,2)))</f>
        <v>41EF0700</v>
      </c>
      <c r="J207" s="2" t="str">
        <f t="shared" si="12"/>
        <v>02000000</v>
      </c>
      <c r="K207" s="2" t="str">
        <f>_xlfn.LET(_xlpm.big,IF(H207,DEC2HEX(HEX2DEC(F207),8),DEC2HEX(N207-_xlfn.XLOOKUP(P207,Data!A:A,Data!F:F),8)),_xlfn.CONCAT(MID(_xlpm.big,7,2),MID(_xlpm.big,5,2),MID(_xlpm.big,3,2),MID(_xlpm.big,1,2)))</f>
        <v>ACFE0F00</v>
      </c>
      <c r="L207" s="2">
        <f t="shared" si="13"/>
        <v>1321288</v>
      </c>
      <c r="M207" s="2">
        <f t="shared" si="14"/>
        <v>1097460</v>
      </c>
      <c r="N207" s="2">
        <f t="shared" si="15"/>
        <v>1048620</v>
      </c>
      <c r="O207" s="2" cm="1">
        <f t="array" ref="O207">_xlfn.IFS(M207&lt;Data!$F$3,0,M207&lt;Data!$F$4,1,TRUE,2)</f>
        <v>1</v>
      </c>
      <c r="P207" s="2" cm="1">
        <f t="array" ref="P207">_xlfn.IFS(H207,3,N207&lt;Data!$F$3,0,N207&lt;Data!$F$4,1,TRUE,2)</f>
        <v>0</v>
      </c>
    </row>
    <row r="208" spans="1:16">
      <c r="A208" s="1" t="s">
        <v>151</v>
      </c>
      <c r="B208" s="1" t="s">
        <v>678</v>
      </c>
      <c r="C208" s="1" t="s">
        <v>680</v>
      </c>
      <c r="D208" s="3" t="s">
        <v>1554</v>
      </c>
      <c r="E208" s="3" t="s">
        <v>1555</v>
      </c>
      <c r="F208" s="3" t="s">
        <v>709</v>
      </c>
      <c r="G208" s="2" t="str" cm="1">
        <f t="array" ref="G208">_xlfn.CONCAT(IFERROR(I208:K208,""))</f>
        <v>C1EF0700020000000CFF0F00</v>
      </c>
      <c r="I208" s="2" t="str">
        <f>_xlfn.LET(_xlpm.big,DEC2HEX(_xlfn.BITLSHIFT(M208-_xlfn.XLOOKUP(O208,Data!A:A,Data!F:F),4)+O208,8),_xlfn.CONCAT(MID(_xlpm.big,7,2),MID(_xlpm.big,5,2),MID(_xlpm.big,3,2),MID(_xlpm.big,1,2)))</f>
        <v>C1EF0700</v>
      </c>
      <c r="J208" s="2" t="str">
        <f t="shared" si="12"/>
        <v>02000000</v>
      </c>
      <c r="K208" s="2" t="str">
        <f>_xlfn.LET(_xlpm.big,IF(H208,DEC2HEX(HEX2DEC(F208),8),DEC2HEX(N208-_xlfn.XLOOKUP(P208,Data!A:A,Data!F:F),8)),_xlfn.CONCAT(MID(_xlpm.big,7,2),MID(_xlpm.big,5,2),MID(_xlpm.big,3,2),MID(_xlpm.big,1,2)))</f>
        <v>0CFF0F00</v>
      </c>
      <c r="L208" s="2">
        <f t="shared" si="13"/>
        <v>1321300</v>
      </c>
      <c r="M208" s="2">
        <f t="shared" si="14"/>
        <v>1097468</v>
      </c>
      <c r="N208" s="2">
        <f t="shared" si="15"/>
        <v>1048716</v>
      </c>
      <c r="O208" s="2" cm="1">
        <f t="array" ref="O208">_xlfn.IFS(M208&lt;Data!$F$3,0,M208&lt;Data!$F$4,1,TRUE,2)</f>
        <v>1</v>
      </c>
      <c r="P208" s="2" cm="1">
        <f t="array" ref="P208">_xlfn.IFS(H208,3,N208&lt;Data!$F$3,0,N208&lt;Data!$F$4,1,TRUE,2)</f>
        <v>0</v>
      </c>
    </row>
    <row r="209" spans="1:16">
      <c r="A209" s="1" t="s">
        <v>155</v>
      </c>
      <c r="B209" s="1" t="s">
        <v>51</v>
      </c>
      <c r="D209" s="3" t="s">
        <v>1556</v>
      </c>
      <c r="E209" s="3" t="s">
        <v>777</v>
      </c>
      <c r="F209" s="3" t="s">
        <v>1557</v>
      </c>
      <c r="G209" s="2" t="str" cm="1">
        <f t="array" ref="G209">_xlfn.CONCAT(IFERROR(I209:K209,""))</f>
        <v>00CAD6000202000068440000</v>
      </c>
      <c r="I209" s="2" t="str">
        <f>_xlfn.LET(_xlpm.big,DEC2HEX(_xlfn.BITLSHIFT(M209-_xlfn.XLOOKUP(O209,Data!A:A,Data!F:F),4)+O209,8),_xlfn.CONCAT(MID(_xlpm.big,7,2),MID(_xlpm.big,5,2),MID(_xlpm.big,3,2),MID(_xlpm.big,1,2)))</f>
        <v>00CAD600</v>
      </c>
      <c r="J209" s="2" t="str">
        <f t="shared" si="12"/>
        <v>02020000</v>
      </c>
      <c r="K209" s="2" t="str">
        <f>_xlfn.LET(_xlpm.big,IF(H209,DEC2HEX(HEX2DEC(F209),8),DEC2HEX(N209-_xlfn.XLOOKUP(P209,Data!A:A,Data!F:F),8)),_xlfn.CONCAT(MID(_xlpm.big,7,2),MID(_xlpm.big,5,2),MID(_xlpm.big,3,2),MID(_xlpm.big,1,2)))</f>
        <v>68440000</v>
      </c>
      <c r="L209" s="2">
        <f t="shared" si="13"/>
        <v>1226008</v>
      </c>
      <c r="M209" s="2">
        <f t="shared" si="14"/>
        <v>880160</v>
      </c>
      <c r="N209" s="2">
        <f t="shared" si="15"/>
        <v>1343944</v>
      </c>
      <c r="O209" s="2" cm="1">
        <f t="array" ref="O209">_xlfn.IFS(M209&lt;Data!$F$3,0,M209&lt;Data!$F$4,1,TRUE,2)</f>
        <v>0</v>
      </c>
      <c r="P209" s="2" cm="1">
        <f t="array" ref="P209">_xlfn.IFS(H209,3,N209&lt;Data!$F$3,0,N209&lt;Data!$F$4,1,TRUE,2)</f>
        <v>2</v>
      </c>
    </row>
    <row r="210" spans="1:16">
      <c r="A210" s="1" t="s">
        <v>177</v>
      </c>
      <c r="B210" s="1" t="s">
        <v>51</v>
      </c>
      <c r="D210" s="3" t="s">
        <v>1558</v>
      </c>
      <c r="E210" s="3" t="s">
        <v>418</v>
      </c>
      <c r="F210" s="3" t="s">
        <v>784</v>
      </c>
      <c r="G210" s="2" t="str" cm="1">
        <f t="array" ref="G210">_xlfn.CONCAT(IFERROR(I210:K210,""))</f>
        <v>4198070002000000906C0D00</v>
      </c>
      <c r="I210" s="2" t="str">
        <f>_xlfn.LET(_xlpm.big,DEC2HEX(_xlfn.BITLSHIFT(M210-_xlfn.XLOOKUP(O210,Data!A:A,Data!F:F),4)+O210,8),_xlfn.CONCAT(MID(_xlpm.big,7,2),MID(_xlpm.big,5,2),MID(_xlpm.big,3,2),MID(_xlpm.big,1,2)))</f>
        <v>41980700</v>
      </c>
      <c r="J210" s="2" t="str">
        <f t="shared" si="12"/>
        <v>02000000</v>
      </c>
      <c r="K210" s="2" t="str">
        <f>_xlfn.LET(_xlpm.big,IF(H210,DEC2HEX(HEX2DEC(F210),8),DEC2HEX(N210-_xlfn.XLOOKUP(P210,Data!A:A,Data!F:F),8)),_xlfn.CONCAT(MID(_xlpm.big,7,2),MID(_xlpm.big,5,2),MID(_xlpm.big,3,2),MID(_xlpm.big,1,2)))</f>
        <v>906C0D00</v>
      </c>
      <c r="L210" s="2">
        <f t="shared" si="13"/>
        <v>1296952</v>
      </c>
      <c r="M210" s="2">
        <f t="shared" si="14"/>
        <v>1096068</v>
      </c>
      <c r="N210" s="2">
        <f t="shared" si="15"/>
        <v>880144</v>
      </c>
      <c r="O210" s="2" cm="1">
        <f t="array" ref="O210">_xlfn.IFS(M210&lt;Data!$F$3,0,M210&lt;Data!$F$4,1,TRUE,2)</f>
        <v>1</v>
      </c>
      <c r="P210" s="2" cm="1">
        <f t="array" ref="P210">_xlfn.IFS(H210,3,N210&lt;Data!$F$3,0,N210&lt;Data!$F$4,1,TRUE,2)</f>
        <v>0</v>
      </c>
    </row>
    <row r="211" spans="1:16">
      <c r="A211" s="1" t="s">
        <v>151</v>
      </c>
      <c r="B211" s="1" t="s">
        <v>51</v>
      </c>
      <c r="C211" s="1" t="s">
        <v>785</v>
      </c>
      <c r="D211" s="3" t="s">
        <v>1559</v>
      </c>
      <c r="E211" s="3" t="s">
        <v>1560</v>
      </c>
      <c r="F211" s="3" t="s">
        <v>793</v>
      </c>
      <c r="G211" s="2" t="str" cm="1">
        <f t="array" ref="G211">_xlfn.CONCAT(IFERROR(I211:K211,""))</f>
        <v>C2460400020000001CF50F00</v>
      </c>
      <c r="I211" s="2" t="str">
        <f>_xlfn.LET(_xlpm.big,DEC2HEX(_xlfn.BITLSHIFT(M211-_xlfn.XLOOKUP(O211,Data!A:A,Data!F:F),4)+O211,8),_xlfn.CONCAT(MID(_xlpm.big,7,2),MID(_xlpm.big,5,2),MID(_xlpm.big,3,2),MID(_xlpm.big,1,2)))</f>
        <v>C2460400</v>
      </c>
      <c r="J211" s="2" t="str">
        <f t="shared" si="12"/>
        <v>02000000</v>
      </c>
      <c r="K211" s="2" t="str">
        <f>_xlfn.LET(_xlpm.big,IF(H211,DEC2HEX(HEX2DEC(F211),8),DEC2HEX(N211-_xlfn.XLOOKUP(P211,Data!A:A,Data!F:F),8)),_xlfn.CONCAT(MID(_xlpm.big,7,2),MID(_xlpm.big,5,2),MID(_xlpm.big,3,2),MID(_xlpm.big,1,2)))</f>
        <v>1CF50F00</v>
      </c>
      <c r="L211" s="2">
        <f t="shared" si="13"/>
        <v>1321612</v>
      </c>
      <c r="M211" s="2">
        <f t="shared" si="14"/>
        <v>1343948</v>
      </c>
      <c r="N211" s="2">
        <f t="shared" si="15"/>
        <v>1046172</v>
      </c>
      <c r="O211" s="2" cm="1">
        <f t="array" ref="O211">_xlfn.IFS(M211&lt;Data!$F$3,0,M211&lt;Data!$F$4,1,TRUE,2)</f>
        <v>2</v>
      </c>
      <c r="P211" s="2" cm="1">
        <f t="array" ref="P211">_xlfn.IFS(H211,3,N211&lt;Data!$F$3,0,N211&lt;Data!$F$4,1,TRUE,2)</f>
        <v>0</v>
      </c>
    </row>
    <row r="212" spans="1:16">
      <c r="A212" s="1" t="s">
        <v>151</v>
      </c>
      <c r="B212" s="1" t="s">
        <v>783</v>
      </c>
      <c r="C212" s="1" t="s">
        <v>780</v>
      </c>
      <c r="D212" s="3" t="s">
        <v>1561</v>
      </c>
      <c r="E212" s="3" t="s">
        <v>1562</v>
      </c>
      <c r="F212" s="3" t="s">
        <v>789</v>
      </c>
      <c r="G212" s="2" t="str" cm="1">
        <f t="array" ref="G212">_xlfn.CONCAT(IFERROR(I212:K212,""))</f>
        <v>C248040002000000706F0D00</v>
      </c>
      <c r="I212" s="2" t="str">
        <f>_xlfn.LET(_xlpm.big,DEC2HEX(_xlfn.BITLSHIFT(M212-_xlfn.XLOOKUP(O212,Data!A:A,Data!F:F),4)+O212,8),_xlfn.CONCAT(MID(_xlpm.big,7,2),MID(_xlpm.big,5,2),MID(_xlpm.big,3,2),MID(_xlpm.big,1,2)))</f>
        <v>C2480400</v>
      </c>
      <c r="J212" s="2" t="str">
        <f t="shared" si="12"/>
        <v>02000000</v>
      </c>
      <c r="K212" s="2" t="str">
        <f>_xlfn.LET(_xlpm.big,IF(H212,DEC2HEX(HEX2DEC(F212),8),DEC2HEX(N212-_xlfn.XLOOKUP(P212,Data!A:A,Data!F:F),8)),_xlfn.CONCAT(MID(_xlpm.big,7,2),MID(_xlpm.big,5,2),MID(_xlpm.big,3,2),MID(_xlpm.big,1,2)))</f>
        <v>706F0D00</v>
      </c>
      <c r="L212" s="2">
        <f t="shared" si="13"/>
        <v>1297108</v>
      </c>
      <c r="M212" s="2">
        <f t="shared" si="14"/>
        <v>1343980</v>
      </c>
      <c r="N212" s="2">
        <f t="shared" si="15"/>
        <v>880880</v>
      </c>
      <c r="O212" s="2" cm="1">
        <f t="array" ref="O212">_xlfn.IFS(M212&lt;Data!$F$3,0,M212&lt;Data!$F$4,1,TRUE,2)</f>
        <v>2</v>
      </c>
      <c r="P212" s="2" cm="1">
        <f t="array" ref="P212">_xlfn.IFS(H212,3,N212&lt;Data!$F$3,0,N212&lt;Data!$F$4,1,TRUE,2)</f>
        <v>0</v>
      </c>
    </row>
    <row r="213" spans="1:16">
      <c r="A213" s="1" t="s">
        <v>151</v>
      </c>
      <c r="B213" s="1" t="s">
        <v>783</v>
      </c>
      <c r="C213" s="1" t="s">
        <v>781</v>
      </c>
      <c r="D213" s="3" t="s">
        <v>1563</v>
      </c>
      <c r="E213" s="3" t="s">
        <v>1564</v>
      </c>
      <c r="F213" s="3" t="s">
        <v>789</v>
      </c>
      <c r="G213" s="2" t="str" cm="1">
        <f t="array" ref="G213">_xlfn.CONCAT(IFERROR(I213:K213,""))</f>
        <v>4249040002000000706F0D00</v>
      </c>
      <c r="I213" s="2" t="str">
        <f>_xlfn.LET(_xlpm.big,DEC2HEX(_xlfn.BITLSHIFT(M213-_xlfn.XLOOKUP(O213,Data!A:A,Data!F:F),4)+O213,8),_xlfn.CONCAT(MID(_xlpm.big,7,2),MID(_xlpm.big,5,2),MID(_xlpm.big,3,2),MID(_xlpm.big,1,2)))</f>
        <v>42490400</v>
      </c>
      <c r="J213" s="2" t="str">
        <f t="shared" si="12"/>
        <v>02000000</v>
      </c>
      <c r="K213" s="2" t="str">
        <f>_xlfn.LET(_xlpm.big,IF(H213,DEC2HEX(HEX2DEC(F213),8),DEC2HEX(N213-_xlfn.XLOOKUP(P213,Data!A:A,Data!F:F),8)),_xlfn.CONCAT(MID(_xlpm.big,7,2),MID(_xlpm.big,5,2),MID(_xlpm.big,3,2),MID(_xlpm.big,1,2)))</f>
        <v>706F0D00</v>
      </c>
      <c r="L213" s="2">
        <f t="shared" si="13"/>
        <v>1297120</v>
      </c>
      <c r="M213" s="2">
        <f t="shared" si="14"/>
        <v>1343988</v>
      </c>
      <c r="N213" s="2">
        <f t="shared" si="15"/>
        <v>880880</v>
      </c>
      <c r="O213" s="2" cm="1">
        <f t="array" ref="O213">_xlfn.IFS(M213&lt;Data!$F$3,0,M213&lt;Data!$F$4,1,TRUE,2)</f>
        <v>2</v>
      </c>
      <c r="P213" s="2" cm="1">
        <f t="array" ref="P213">_xlfn.IFS(H213,3,N213&lt;Data!$F$3,0,N213&lt;Data!$F$4,1,TRUE,2)</f>
        <v>0</v>
      </c>
    </row>
    <row r="214" spans="1:16">
      <c r="A214" s="1" t="s">
        <v>151</v>
      </c>
      <c r="B214" s="1" t="s">
        <v>783</v>
      </c>
      <c r="C214" s="1" t="s">
        <v>782</v>
      </c>
      <c r="D214" s="3" t="s">
        <v>1565</v>
      </c>
      <c r="E214" s="3" t="s">
        <v>1566</v>
      </c>
      <c r="F214" s="3" t="s">
        <v>790</v>
      </c>
      <c r="G214" s="2" t="str" cm="1">
        <f t="array" ref="G214">_xlfn.CONCAT(IFERROR(I214:K214,""))</f>
        <v>C2490400020000009CF50500</v>
      </c>
      <c r="I214" s="2" t="str">
        <f>_xlfn.LET(_xlpm.big,DEC2HEX(_xlfn.BITLSHIFT(M214-_xlfn.XLOOKUP(O214,Data!A:A,Data!F:F),4)+O214,8),_xlfn.CONCAT(MID(_xlpm.big,7,2),MID(_xlpm.big,5,2),MID(_xlpm.big,3,2),MID(_xlpm.big,1,2)))</f>
        <v>C2490400</v>
      </c>
      <c r="J214" s="2" t="str">
        <f t="shared" si="12"/>
        <v>02000000</v>
      </c>
      <c r="K214" s="2" t="str">
        <f>_xlfn.LET(_xlpm.big,IF(H214,DEC2HEX(HEX2DEC(F214),8),DEC2HEX(N214-_xlfn.XLOOKUP(P214,Data!A:A,Data!F:F),8)),_xlfn.CONCAT(MID(_xlpm.big,7,2),MID(_xlpm.big,5,2),MID(_xlpm.big,3,2),MID(_xlpm.big,1,2)))</f>
        <v>9CF50500</v>
      </c>
      <c r="L214" s="2">
        <f t="shared" si="13"/>
        <v>1298344</v>
      </c>
      <c r="M214" s="2">
        <f t="shared" si="14"/>
        <v>1343996</v>
      </c>
      <c r="N214" s="2">
        <f t="shared" si="15"/>
        <v>390940</v>
      </c>
      <c r="O214" s="2" cm="1">
        <f t="array" ref="O214">_xlfn.IFS(M214&lt;Data!$F$3,0,M214&lt;Data!$F$4,1,TRUE,2)</f>
        <v>2</v>
      </c>
      <c r="P214" s="2" cm="1">
        <f t="array" ref="P214">_xlfn.IFS(H214,3,N214&lt;Data!$F$3,0,N214&lt;Data!$F$4,1,TRUE,2)</f>
        <v>0</v>
      </c>
    </row>
    <row r="215" spans="1:16">
      <c r="A215" s="1" t="s">
        <v>151</v>
      </c>
      <c r="B215" s="1" t="s">
        <v>783</v>
      </c>
      <c r="C215" s="1" t="s">
        <v>778</v>
      </c>
      <c r="D215" s="3" t="s">
        <v>1567</v>
      </c>
      <c r="E215" s="3" t="s">
        <v>1568</v>
      </c>
      <c r="F215" s="3" t="s">
        <v>787</v>
      </c>
      <c r="G215" s="2" t="str" cm="1">
        <f t="array" ref="G215">_xlfn.CONCAT(IFERROR(I215:K215,""))</f>
        <v>424704000200000018960D00</v>
      </c>
      <c r="I215" s="2" t="str">
        <f>_xlfn.LET(_xlpm.big,DEC2HEX(_xlfn.BITLSHIFT(M215-_xlfn.XLOOKUP(O215,Data!A:A,Data!F:F),4)+O215,8),_xlfn.CONCAT(MID(_xlpm.big,7,2),MID(_xlpm.big,5,2),MID(_xlpm.big,3,2),MID(_xlpm.big,1,2)))</f>
        <v>42470400</v>
      </c>
      <c r="J215" s="2" t="str">
        <f t="shared" si="12"/>
        <v>02000000</v>
      </c>
      <c r="K215" s="2" t="str">
        <f>_xlfn.LET(_xlpm.big,IF(H215,DEC2HEX(HEX2DEC(F215),8),DEC2HEX(N215-_xlfn.XLOOKUP(P215,Data!A:A,Data!F:F),8)),_xlfn.CONCAT(MID(_xlpm.big,7,2),MID(_xlpm.big,5,2),MID(_xlpm.big,3,2),MID(_xlpm.big,1,2)))</f>
        <v>18960D00</v>
      </c>
      <c r="L215" s="2">
        <f t="shared" si="13"/>
        <v>1299676</v>
      </c>
      <c r="M215" s="2">
        <f t="shared" si="14"/>
        <v>1343956</v>
      </c>
      <c r="N215" s="2">
        <f t="shared" si="15"/>
        <v>890776</v>
      </c>
      <c r="O215" s="2" cm="1">
        <f t="array" ref="O215">_xlfn.IFS(M215&lt;Data!$F$3,0,M215&lt;Data!$F$4,1,TRUE,2)</f>
        <v>2</v>
      </c>
      <c r="P215" s="2" cm="1">
        <f t="array" ref="P215">_xlfn.IFS(H215,3,N215&lt;Data!$F$3,0,N215&lt;Data!$F$4,1,TRUE,2)</f>
        <v>0</v>
      </c>
    </row>
    <row r="216" spans="1:16">
      <c r="A216" s="1" t="s">
        <v>151</v>
      </c>
      <c r="B216" s="1" t="s">
        <v>783</v>
      </c>
      <c r="C216" s="1" t="s">
        <v>699</v>
      </c>
      <c r="D216" s="3" t="s">
        <v>1569</v>
      </c>
      <c r="E216" s="3" t="s">
        <v>1570</v>
      </c>
      <c r="F216" s="3" t="s">
        <v>700</v>
      </c>
      <c r="G216" s="2" t="str" cm="1">
        <f t="array" ref="G216">_xlfn.CONCAT(IFERROR(I216:K216,""))</f>
        <v>424804000200000038B30D00</v>
      </c>
      <c r="I216" s="2" t="str">
        <f>_xlfn.LET(_xlpm.big,DEC2HEX(_xlfn.BITLSHIFT(M216-_xlfn.XLOOKUP(O216,Data!A:A,Data!F:F),4)+O216,8),_xlfn.CONCAT(MID(_xlpm.big,7,2),MID(_xlpm.big,5,2),MID(_xlpm.big,3,2),MID(_xlpm.big,1,2)))</f>
        <v>42480400</v>
      </c>
      <c r="J216" s="2" t="str">
        <f t="shared" si="12"/>
        <v>02000000</v>
      </c>
      <c r="K216" s="2" t="str">
        <f>_xlfn.LET(_xlpm.big,IF(H216,DEC2HEX(HEX2DEC(F216),8),DEC2HEX(N216-_xlfn.XLOOKUP(P216,Data!A:A,Data!F:F),8)),_xlfn.CONCAT(MID(_xlpm.big,7,2),MID(_xlpm.big,5,2),MID(_xlpm.big,3,2),MID(_xlpm.big,1,2)))</f>
        <v>38B30D00</v>
      </c>
      <c r="L216" s="2">
        <f t="shared" si="13"/>
        <v>1301440</v>
      </c>
      <c r="M216" s="2">
        <f t="shared" si="14"/>
        <v>1343972</v>
      </c>
      <c r="N216" s="2">
        <f t="shared" si="15"/>
        <v>898232</v>
      </c>
      <c r="O216" s="2" cm="1">
        <f t="array" ref="O216">_xlfn.IFS(M216&lt;Data!$F$3,0,M216&lt;Data!$F$4,1,TRUE,2)</f>
        <v>2</v>
      </c>
      <c r="P216" s="2" cm="1">
        <f t="array" ref="P216">_xlfn.IFS(H216,3,N216&lt;Data!$F$3,0,N216&lt;Data!$F$4,1,TRUE,2)</f>
        <v>0</v>
      </c>
    </row>
    <row r="217" spans="1:16">
      <c r="A217" s="1" t="s">
        <v>151</v>
      </c>
      <c r="B217" s="1" t="s">
        <v>783</v>
      </c>
      <c r="C217" s="1" t="s">
        <v>779</v>
      </c>
      <c r="D217" s="3" t="s">
        <v>1571</v>
      </c>
      <c r="E217" s="3" t="s">
        <v>1572</v>
      </c>
      <c r="F217" s="3" t="s">
        <v>788</v>
      </c>
      <c r="G217" s="2" t="str" cm="1">
        <f t="array" ref="G217">_xlfn.CONCAT(IFERROR(I217:K217,""))</f>
        <v>C2470400020000008CBF0D00</v>
      </c>
      <c r="I217" s="2" t="str">
        <f>_xlfn.LET(_xlpm.big,DEC2HEX(_xlfn.BITLSHIFT(M217-_xlfn.XLOOKUP(O217,Data!A:A,Data!F:F),4)+O217,8),_xlfn.CONCAT(MID(_xlpm.big,7,2),MID(_xlpm.big,5,2),MID(_xlpm.big,3,2),MID(_xlpm.big,1,2)))</f>
        <v>C2470400</v>
      </c>
      <c r="J217" s="2" t="str">
        <f t="shared" si="12"/>
        <v>02000000</v>
      </c>
      <c r="K217" s="2" t="str">
        <f>_xlfn.LET(_xlpm.big,IF(H217,DEC2HEX(HEX2DEC(F217),8),DEC2HEX(N217-_xlfn.XLOOKUP(P217,Data!A:A,Data!F:F),8)),_xlfn.CONCAT(MID(_xlpm.big,7,2),MID(_xlpm.big,5,2),MID(_xlpm.big,3,2),MID(_xlpm.big,1,2)))</f>
        <v>8CBF0D00</v>
      </c>
      <c r="L217" s="2">
        <f t="shared" si="13"/>
        <v>1302100</v>
      </c>
      <c r="M217" s="2">
        <f t="shared" si="14"/>
        <v>1343964</v>
      </c>
      <c r="N217" s="2">
        <f t="shared" si="15"/>
        <v>901388</v>
      </c>
      <c r="O217" s="2" cm="1">
        <f t="array" ref="O217">_xlfn.IFS(M217&lt;Data!$F$3,0,M217&lt;Data!$F$4,1,TRUE,2)</f>
        <v>2</v>
      </c>
      <c r="P217" s="2" cm="1">
        <f t="array" ref="P217">_xlfn.IFS(H217,3,N217&lt;Data!$F$3,0,N217&lt;Data!$F$4,1,TRUE,2)</f>
        <v>0</v>
      </c>
    </row>
    <row r="218" spans="1:16">
      <c r="A218" s="1" t="s">
        <v>155</v>
      </c>
      <c r="B218" s="1" t="s">
        <v>64</v>
      </c>
      <c r="D218" s="3" t="s">
        <v>1573</v>
      </c>
      <c r="E218" s="3" t="s">
        <v>816</v>
      </c>
      <c r="F218" s="3" t="s">
        <v>1574</v>
      </c>
      <c r="G218" s="2" t="str" cm="1">
        <f t="array" ref="G218">_xlfn.CONCAT(IFERROR(I218:K218,""))</f>
        <v>4090D4000202000080410000</v>
      </c>
      <c r="I218" s="2" t="str">
        <f>_xlfn.LET(_xlpm.big,DEC2HEX(_xlfn.BITLSHIFT(M218-_xlfn.XLOOKUP(O218,Data!A:A,Data!F:F),4)+O218,8),_xlfn.CONCAT(MID(_xlpm.big,7,2),MID(_xlpm.big,5,2),MID(_xlpm.big,3,2),MID(_xlpm.big,1,2)))</f>
        <v>4090D400</v>
      </c>
      <c r="J218" s="2" t="str">
        <f t="shared" si="12"/>
        <v>02020000</v>
      </c>
      <c r="K218" s="2" t="str">
        <f>_xlfn.LET(_xlpm.big,IF(H218,DEC2HEX(HEX2DEC(F218),8),DEC2HEX(N218-_xlfn.XLOOKUP(P218,Data!A:A,Data!F:F),8)),_xlfn.CONCAT(MID(_xlpm.big,7,2),MID(_xlpm.big,5,2),MID(_xlpm.big,3,2),MID(_xlpm.big,1,2)))</f>
        <v>80410000</v>
      </c>
      <c r="L218" s="2">
        <f t="shared" si="13"/>
        <v>1227484</v>
      </c>
      <c r="M218" s="2">
        <f t="shared" si="14"/>
        <v>871044</v>
      </c>
      <c r="N218" s="2">
        <f t="shared" si="15"/>
        <v>1343200</v>
      </c>
      <c r="O218" s="2" cm="1">
        <f t="array" ref="O218">_xlfn.IFS(M218&lt;Data!$F$3,0,M218&lt;Data!$F$4,1,TRUE,2)</f>
        <v>0</v>
      </c>
      <c r="P218" s="2" cm="1">
        <f t="array" ref="P218">_xlfn.IFS(H218,3,N218&lt;Data!$F$3,0,N218&lt;Data!$F$4,1,TRUE,2)</f>
        <v>2</v>
      </c>
    </row>
    <row r="219" spans="1:16">
      <c r="A219" s="1" t="s">
        <v>177</v>
      </c>
      <c r="B219" s="1" t="s">
        <v>64</v>
      </c>
      <c r="D219" s="3" t="s">
        <v>1575</v>
      </c>
      <c r="E219" s="3" t="s">
        <v>1576</v>
      </c>
      <c r="F219" s="3" t="s">
        <v>815</v>
      </c>
      <c r="G219" s="2" t="str" cm="1">
        <f t="array" ref="G219">_xlfn.CONCAT(IFERROR(I219:K219,""))</f>
        <v>C179070002000000F0480D00</v>
      </c>
      <c r="I219" s="2" t="str">
        <f>_xlfn.LET(_xlpm.big,DEC2HEX(_xlfn.BITLSHIFT(M219-_xlfn.XLOOKUP(O219,Data!A:A,Data!F:F),4)+O219,8),_xlfn.CONCAT(MID(_xlpm.big,7,2),MID(_xlpm.big,5,2),MID(_xlpm.big,3,2),MID(_xlpm.big,1,2)))</f>
        <v>C1790700</v>
      </c>
      <c r="J219" s="2" t="str">
        <f t="shared" si="12"/>
        <v>02000000</v>
      </c>
      <c r="K219" s="2" t="str">
        <f>_xlfn.LET(_xlpm.big,IF(H219,DEC2HEX(HEX2DEC(F219),8),DEC2HEX(N219-_xlfn.XLOOKUP(P219,Data!A:A,Data!F:F),8)),_xlfn.CONCAT(MID(_xlpm.big,7,2),MID(_xlpm.big,5,2),MID(_xlpm.big,3,2),MID(_xlpm.big,1,2)))</f>
        <v>F0480D00</v>
      </c>
      <c r="L219" s="2">
        <f t="shared" si="13"/>
        <v>1299604</v>
      </c>
      <c r="M219" s="2">
        <f t="shared" si="14"/>
        <v>1095580</v>
      </c>
      <c r="N219" s="2">
        <f t="shared" si="15"/>
        <v>871024</v>
      </c>
      <c r="O219" s="2" cm="1">
        <f t="array" ref="O219">_xlfn.IFS(M219&lt;Data!$F$3,0,M219&lt;Data!$F$4,1,TRUE,2)</f>
        <v>1</v>
      </c>
      <c r="P219" s="2" cm="1">
        <f t="array" ref="P219">_xlfn.IFS(H219,3,N219&lt;Data!$F$3,0,N219&lt;Data!$F$4,1,TRUE,2)</f>
        <v>0</v>
      </c>
    </row>
    <row r="220" spans="1:16">
      <c r="A220" s="1" t="s">
        <v>151</v>
      </c>
      <c r="B220" s="1" t="s">
        <v>64</v>
      </c>
      <c r="C220" s="1" t="s">
        <v>737</v>
      </c>
      <c r="D220" s="3" t="s">
        <v>1577</v>
      </c>
      <c r="E220" s="3" t="s">
        <v>1578</v>
      </c>
      <c r="F220" s="3" t="s">
        <v>744</v>
      </c>
      <c r="G220" s="2" t="str" cm="1">
        <f t="array" ref="G220">_xlfn.CONCAT(IFERROR(I220:K220,""))</f>
        <v>42180400020000003CA70D00</v>
      </c>
      <c r="I220" s="2" t="str">
        <f>_xlfn.LET(_xlpm.big,DEC2HEX(_xlfn.BITLSHIFT(M220-_xlfn.XLOOKUP(O220,Data!A:A,Data!F:F),4)+O220,8),_xlfn.CONCAT(MID(_xlpm.big,7,2),MID(_xlpm.big,5,2),MID(_xlpm.big,3,2),MID(_xlpm.big,1,2)))</f>
        <v>42180400</v>
      </c>
      <c r="J220" s="2" t="str">
        <f t="shared" si="12"/>
        <v>02000000</v>
      </c>
      <c r="K220" s="2" t="str">
        <f>_xlfn.LET(_xlpm.big,IF(H220,DEC2HEX(HEX2DEC(F220),8),DEC2HEX(N220-_xlfn.XLOOKUP(P220,Data!A:A,Data!F:F),8)),_xlfn.CONCAT(MID(_xlpm.big,7,2),MID(_xlpm.big,5,2),MID(_xlpm.big,3,2),MID(_xlpm.big,1,2)))</f>
        <v>3CA70D00</v>
      </c>
      <c r="L220" s="2">
        <f t="shared" si="13"/>
        <v>1300624</v>
      </c>
      <c r="M220" s="2">
        <f t="shared" si="14"/>
        <v>1343204</v>
      </c>
      <c r="N220" s="2">
        <f t="shared" si="15"/>
        <v>895164</v>
      </c>
      <c r="O220" s="2" cm="1">
        <f t="array" ref="O220">_xlfn.IFS(M220&lt;Data!$F$3,0,M220&lt;Data!$F$4,1,TRUE,2)</f>
        <v>2</v>
      </c>
      <c r="P220" s="2" cm="1">
        <f t="array" ref="P220">_xlfn.IFS(H220,3,N220&lt;Data!$F$3,0,N220&lt;Data!$F$4,1,TRUE,2)</f>
        <v>0</v>
      </c>
    </row>
    <row r="221" spans="1:16">
      <c r="A221" s="1" t="s">
        <v>151</v>
      </c>
      <c r="B221" s="1" t="s">
        <v>64</v>
      </c>
      <c r="C221" s="1" t="s">
        <v>738</v>
      </c>
      <c r="D221" s="3" t="s">
        <v>1579</v>
      </c>
      <c r="E221" s="3" t="s">
        <v>1580</v>
      </c>
      <c r="F221" s="3" t="s">
        <v>745</v>
      </c>
      <c r="G221" s="2" t="str" cm="1">
        <f t="array" ref="G221">_xlfn.CONCAT(IFERROR(I221:K221,""))</f>
        <v>C2180400020000009CA70D00</v>
      </c>
      <c r="I221" s="2" t="str">
        <f>_xlfn.LET(_xlpm.big,DEC2HEX(_xlfn.BITLSHIFT(M221-_xlfn.XLOOKUP(O221,Data!A:A,Data!F:F),4)+O221,8),_xlfn.CONCAT(MID(_xlpm.big,7,2),MID(_xlpm.big,5,2),MID(_xlpm.big,3,2),MID(_xlpm.big,1,2)))</f>
        <v>C2180400</v>
      </c>
      <c r="J221" s="2" t="str">
        <f t="shared" si="12"/>
        <v>02000000</v>
      </c>
      <c r="K221" s="2" t="str">
        <f>_xlfn.LET(_xlpm.big,IF(H221,DEC2HEX(HEX2DEC(F221),8),DEC2HEX(N221-_xlfn.XLOOKUP(P221,Data!A:A,Data!F:F),8)),_xlfn.CONCAT(MID(_xlpm.big,7,2),MID(_xlpm.big,5,2),MID(_xlpm.big,3,2),MID(_xlpm.big,1,2)))</f>
        <v>9CA70D00</v>
      </c>
      <c r="L221" s="2">
        <f t="shared" si="13"/>
        <v>1300636</v>
      </c>
      <c r="M221" s="2">
        <f t="shared" si="14"/>
        <v>1343212</v>
      </c>
      <c r="N221" s="2">
        <f t="shared" si="15"/>
        <v>895260</v>
      </c>
      <c r="O221" s="2" cm="1">
        <f t="array" ref="O221">_xlfn.IFS(M221&lt;Data!$F$3,0,M221&lt;Data!$F$4,1,TRUE,2)</f>
        <v>2</v>
      </c>
      <c r="P221" s="2" cm="1">
        <f t="array" ref="P221">_xlfn.IFS(H221,3,N221&lt;Data!$F$3,0,N221&lt;Data!$F$4,1,TRUE,2)</f>
        <v>0</v>
      </c>
    </row>
    <row r="222" spans="1:16">
      <c r="A222" s="1" t="s">
        <v>151</v>
      </c>
      <c r="B222" s="1" t="s">
        <v>64</v>
      </c>
      <c r="C222" s="1" t="s">
        <v>739</v>
      </c>
      <c r="D222" s="3" t="s">
        <v>1581</v>
      </c>
      <c r="E222" s="3" t="s">
        <v>1582</v>
      </c>
      <c r="F222" s="3" t="s">
        <v>746</v>
      </c>
      <c r="G222" s="2" t="str" cm="1">
        <f t="array" ref="G222">_xlfn.CONCAT(IFERROR(I222:K222,""))</f>
        <v>421904000200000064BB0D00</v>
      </c>
      <c r="I222" s="2" t="str">
        <f>_xlfn.LET(_xlpm.big,DEC2HEX(_xlfn.BITLSHIFT(M222-_xlfn.XLOOKUP(O222,Data!A:A,Data!F:F),4)+O222,8),_xlfn.CONCAT(MID(_xlpm.big,7,2),MID(_xlpm.big,5,2),MID(_xlpm.big,3,2),MID(_xlpm.big,1,2)))</f>
        <v>42190400</v>
      </c>
      <c r="J222" s="2" t="str">
        <f t="shared" si="12"/>
        <v>02000000</v>
      </c>
      <c r="K222" s="2" t="str">
        <f>_xlfn.LET(_xlpm.big,IF(H222,DEC2HEX(HEX2DEC(F222),8),DEC2HEX(N222-_xlfn.XLOOKUP(P222,Data!A:A,Data!F:F),8)),_xlfn.CONCAT(MID(_xlpm.big,7,2),MID(_xlpm.big,5,2),MID(_xlpm.big,3,2),MID(_xlpm.big,1,2)))</f>
        <v>64BB0D00</v>
      </c>
      <c r="L222" s="2">
        <f t="shared" si="13"/>
        <v>1301824</v>
      </c>
      <c r="M222" s="2">
        <f t="shared" si="14"/>
        <v>1343220</v>
      </c>
      <c r="N222" s="2">
        <f t="shared" si="15"/>
        <v>900324</v>
      </c>
      <c r="O222" s="2" cm="1">
        <f t="array" ref="O222">_xlfn.IFS(M222&lt;Data!$F$3,0,M222&lt;Data!$F$4,1,TRUE,2)</f>
        <v>2</v>
      </c>
      <c r="P222" s="2" cm="1">
        <f t="array" ref="P222">_xlfn.IFS(H222,3,N222&lt;Data!$F$3,0,N222&lt;Data!$F$4,1,TRUE,2)</f>
        <v>0</v>
      </c>
    </row>
    <row r="223" spans="1:16">
      <c r="A223" s="1" t="s">
        <v>151</v>
      </c>
      <c r="B223" s="1" t="s">
        <v>64</v>
      </c>
      <c r="C223" s="1" t="s">
        <v>814</v>
      </c>
      <c r="D223" s="3" t="s">
        <v>1583</v>
      </c>
      <c r="E223" s="3" t="s">
        <v>1584</v>
      </c>
      <c r="F223" s="3" t="s">
        <v>766</v>
      </c>
      <c r="G223" s="2" t="str" cm="1">
        <f t="array" ref="G223">_xlfn.CONCAT(IFERROR(I223:K223,""))</f>
        <v>C21904000200000050850D00</v>
      </c>
      <c r="I223" s="2" t="str">
        <f>_xlfn.LET(_xlpm.big,DEC2HEX(_xlfn.BITLSHIFT(M223-_xlfn.XLOOKUP(O223,Data!A:A,Data!F:F),4)+O223,8),_xlfn.CONCAT(MID(_xlpm.big,7,2),MID(_xlpm.big,5,2),MID(_xlpm.big,3,2),MID(_xlpm.big,1,2)))</f>
        <v>C2190400</v>
      </c>
      <c r="J223" s="2" t="str">
        <f t="shared" si="12"/>
        <v>02000000</v>
      </c>
      <c r="K223" s="2" t="str">
        <f>_xlfn.LET(_xlpm.big,IF(H223,DEC2HEX(HEX2DEC(F223),8),DEC2HEX(N223-_xlfn.XLOOKUP(P223,Data!A:A,Data!F:F),8)),_xlfn.CONCAT(MID(_xlpm.big,7,2),MID(_xlpm.big,5,2),MID(_xlpm.big,3,2),MID(_xlpm.big,1,2)))</f>
        <v>50850D00</v>
      </c>
      <c r="L223" s="2">
        <f t="shared" si="13"/>
        <v>1321744</v>
      </c>
      <c r="M223" s="2">
        <f t="shared" si="14"/>
        <v>1343228</v>
      </c>
      <c r="N223" s="2">
        <f t="shared" si="15"/>
        <v>886480</v>
      </c>
      <c r="O223" s="2" cm="1">
        <f t="array" ref="O223">_xlfn.IFS(M223&lt;Data!$F$3,0,M223&lt;Data!$F$4,1,TRUE,2)</f>
        <v>2</v>
      </c>
      <c r="P223" s="2" cm="1">
        <f t="array" ref="P223">_xlfn.IFS(H223,3,N223&lt;Data!$F$3,0,N223&lt;Data!$F$4,1,TRUE,2)</f>
        <v>0</v>
      </c>
    </row>
    <row r="224" spans="1:16">
      <c r="A224" s="1" t="s">
        <v>162</v>
      </c>
      <c r="B224" s="1" t="s">
        <v>135</v>
      </c>
      <c r="D224" s="3" t="s">
        <v>1585</v>
      </c>
      <c r="E224" s="3" t="s">
        <v>1586</v>
      </c>
      <c r="F224" s="3" t="s">
        <v>561</v>
      </c>
      <c r="G224" s="2" t="str" cm="1">
        <f t="array" ref="G224">_xlfn.CONCAT(IFERROR(I224:K224,""))</f>
        <v>C28E030002000000F0CD0F00</v>
      </c>
      <c r="I224" s="2" t="str">
        <f>_xlfn.LET(_xlpm.big,DEC2HEX(_xlfn.BITLSHIFT(M224-_xlfn.XLOOKUP(O224,Data!A:A,Data!F:F),4)+O224,8),_xlfn.CONCAT(MID(_xlpm.big,7,2),MID(_xlpm.big,5,2),MID(_xlpm.big,3,2),MID(_xlpm.big,1,2)))</f>
        <v>C28E0300</v>
      </c>
      <c r="J224" s="2" t="str">
        <f t="shared" si="12"/>
        <v>02000000</v>
      </c>
      <c r="K224" s="2" t="str">
        <f>_xlfn.LET(_xlpm.big,IF(H224,DEC2HEX(HEX2DEC(F224),8),DEC2HEX(N224-_xlfn.XLOOKUP(P224,Data!A:A,Data!F:F),8)),_xlfn.CONCAT(MID(_xlpm.big,7,2),MID(_xlpm.big,5,2),MID(_xlpm.big,3,2),MID(_xlpm.big,1,2)))</f>
        <v>F0CD0F00</v>
      </c>
      <c r="L224" s="2">
        <f t="shared" si="13"/>
        <v>1320652</v>
      </c>
      <c r="M224" s="2">
        <f t="shared" si="14"/>
        <v>1341004</v>
      </c>
      <c r="N224" s="2">
        <f t="shared" si="15"/>
        <v>1036144</v>
      </c>
      <c r="O224" s="2" cm="1">
        <f t="array" ref="O224">_xlfn.IFS(M224&lt;Data!$F$3,0,M224&lt;Data!$F$4,1,TRUE,2)</f>
        <v>2</v>
      </c>
      <c r="P224" s="2" cm="1">
        <f t="array" ref="P224">_xlfn.IFS(H224,3,N224&lt;Data!$F$3,0,N224&lt;Data!$F$4,1,TRUE,2)</f>
        <v>0</v>
      </c>
    </row>
    <row r="225" spans="1:16">
      <c r="A225" s="1" t="s">
        <v>155</v>
      </c>
      <c r="B225" s="1" t="s">
        <v>560</v>
      </c>
      <c r="D225" s="3" t="s">
        <v>1587</v>
      </c>
      <c r="E225" s="3" t="s">
        <v>562</v>
      </c>
      <c r="F225" s="3" t="s">
        <v>1588</v>
      </c>
      <c r="G225" s="2" t="str" cm="1">
        <f t="array" ref="G225">_xlfn.CONCAT(IFERROR(I225:K225,""))</f>
        <v>00E0FC000201000004620000</v>
      </c>
      <c r="I225" s="2" t="str">
        <f>_xlfn.LET(_xlpm.big,DEC2HEX(_xlfn.BITLSHIFT(M225-_xlfn.XLOOKUP(O225,Data!A:A,Data!F:F),4)+O225,8),_xlfn.CONCAT(MID(_xlpm.big,7,2),MID(_xlpm.big,5,2),MID(_xlpm.big,3,2),MID(_xlpm.big,1,2)))</f>
        <v>00E0FC00</v>
      </c>
      <c r="J225" s="2" t="str">
        <f t="shared" si="12"/>
        <v>02010000</v>
      </c>
      <c r="K225" s="2" t="str">
        <f>_xlfn.LET(_xlpm.big,IF(H225,DEC2HEX(HEX2DEC(F225),8),DEC2HEX(N225-_xlfn.XLOOKUP(P225,Data!A:A,Data!F:F),8)),_xlfn.CONCAT(MID(_xlpm.big,7,2),MID(_xlpm.big,5,2),MID(_xlpm.big,3,2),MID(_xlpm.big,1,2)))</f>
        <v>04620000</v>
      </c>
      <c r="L225" s="2">
        <f t="shared" si="13"/>
        <v>1320676</v>
      </c>
      <c r="M225" s="2">
        <f t="shared" si="14"/>
        <v>1036160</v>
      </c>
      <c r="N225" s="2">
        <f t="shared" si="15"/>
        <v>1090052</v>
      </c>
      <c r="O225" s="2" cm="1">
        <f t="array" ref="O225">_xlfn.IFS(M225&lt;Data!$F$3,0,M225&lt;Data!$F$4,1,TRUE,2)</f>
        <v>0</v>
      </c>
      <c r="P225" s="2" cm="1">
        <f t="array" ref="P225">_xlfn.IFS(H225,3,N225&lt;Data!$F$3,0,N225&lt;Data!$F$4,1,TRUE,2)</f>
        <v>1</v>
      </c>
    </row>
    <row r="226" spans="1:16">
      <c r="A226" s="1" t="s">
        <v>151</v>
      </c>
      <c r="B226" s="1" t="s">
        <v>560</v>
      </c>
      <c r="C226" s="1" t="s">
        <v>558</v>
      </c>
      <c r="D226" s="3" t="s">
        <v>1589</v>
      </c>
      <c r="E226" s="3" t="s">
        <v>1590</v>
      </c>
      <c r="F226" s="3" t="s">
        <v>563</v>
      </c>
      <c r="G226" s="2" t="str" cm="1">
        <f t="array" ref="G226">_xlfn.CONCAT(IFERROR(I226:K226,""))</f>
        <v>812006000200000080DC0F00</v>
      </c>
      <c r="I226" s="2" t="str">
        <f>_xlfn.LET(_xlpm.big,DEC2HEX(_xlfn.BITLSHIFT(M226-_xlfn.XLOOKUP(O226,Data!A:A,Data!F:F),4)+O226,8),_xlfn.CONCAT(MID(_xlpm.big,7,2),MID(_xlpm.big,5,2),MID(_xlpm.big,3,2),MID(_xlpm.big,1,2)))</f>
        <v>81200600</v>
      </c>
      <c r="J226" s="2" t="str">
        <f t="shared" si="12"/>
        <v>02000000</v>
      </c>
      <c r="K226" s="2" t="str">
        <f>_xlfn.LET(_xlpm.big,IF(H226,DEC2HEX(HEX2DEC(F226),8),DEC2HEX(N226-_xlfn.XLOOKUP(P226,Data!A:A,Data!F:F),8)),_xlfn.CONCAT(MID(_xlpm.big,7,2),MID(_xlpm.big,5,2),MID(_xlpm.big,3,2),MID(_xlpm.big,1,2)))</f>
        <v>80DC0F00</v>
      </c>
      <c r="L226" s="2">
        <f t="shared" si="13"/>
        <v>1320688</v>
      </c>
      <c r="M226" s="2">
        <f t="shared" si="14"/>
        <v>1090056</v>
      </c>
      <c r="N226" s="2">
        <f t="shared" si="15"/>
        <v>1039872</v>
      </c>
      <c r="O226" s="2" cm="1">
        <f t="array" ref="O226">_xlfn.IFS(M226&lt;Data!$F$3,0,M226&lt;Data!$F$4,1,TRUE,2)</f>
        <v>1</v>
      </c>
      <c r="P226" s="2" cm="1">
        <f t="array" ref="P226">_xlfn.IFS(H226,3,N226&lt;Data!$F$3,0,N226&lt;Data!$F$4,1,TRUE,2)</f>
        <v>0</v>
      </c>
    </row>
    <row r="227" spans="1:16">
      <c r="A227" s="1" t="s">
        <v>151</v>
      </c>
      <c r="B227" s="1" t="s">
        <v>560</v>
      </c>
      <c r="C227" s="1" t="s">
        <v>559</v>
      </c>
      <c r="D227" s="3" t="s">
        <v>1591</v>
      </c>
      <c r="E227" s="3" t="s">
        <v>1592</v>
      </c>
      <c r="F227" s="3" t="s">
        <v>563</v>
      </c>
      <c r="G227" s="2" t="str" cm="1">
        <f t="array" ref="G227">_xlfn.CONCAT(IFERROR(I227:K227,""))</f>
        <v>012106000200000080DC0F00</v>
      </c>
      <c r="I227" s="2" t="str">
        <f>_xlfn.LET(_xlpm.big,DEC2HEX(_xlfn.BITLSHIFT(M227-_xlfn.XLOOKUP(O227,Data!A:A,Data!F:F),4)+O227,8),_xlfn.CONCAT(MID(_xlpm.big,7,2),MID(_xlpm.big,5,2),MID(_xlpm.big,3,2),MID(_xlpm.big,1,2)))</f>
        <v>01210600</v>
      </c>
      <c r="J227" s="2" t="str">
        <f t="shared" si="12"/>
        <v>02000000</v>
      </c>
      <c r="K227" s="2" t="str">
        <f>_xlfn.LET(_xlpm.big,IF(H227,DEC2HEX(HEX2DEC(F227),8),DEC2HEX(N227-_xlfn.XLOOKUP(P227,Data!A:A,Data!F:F),8)),_xlfn.CONCAT(MID(_xlpm.big,7,2),MID(_xlpm.big,5,2),MID(_xlpm.big,3,2),MID(_xlpm.big,1,2)))</f>
        <v>80DC0F00</v>
      </c>
      <c r="L227" s="2">
        <f t="shared" si="13"/>
        <v>1320700</v>
      </c>
      <c r="M227" s="2">
        <f t="shared" si="14"/>
        <v>1090064</v>
      </c>
      <c r="N227" s="2">
        <f t="shared" si="15"/>
        <v>1039872</v>
      </c>
      <c r="O227" s="2" cm="1">
        <f t="array" ref="O227">_xlfn.IFS(M227&lt;Data!$F$3,0,M227&lt;Data!$F$4,1,TRUE,2)</f>
        <v>1</v>
      </c>
      <c r="P227" s="2" cm="1">
        <f t="array" ref="P227">_xlfn.IFS(H227,3,N227&lt;Data!$F$3,0,N227&lt;Data!$F$4,1,TRUE,2)</f>
        <v>0</v>
      </c>
    </row>
    <row r="228" spans="1:16">
      <c r="A228" s="1" t="s">
        <v>162</v>
      </c>
      <c r="B228" s="1" t="s">
        <v>136</v>
      </c>
      <c r="D228" s="3" t="s">
        <v>1593</v>
      </c>
      <c r="E228" s="3" t="s">
        <v>1594</v>
      </c>
      <c r="F228" s="3" t="s">
        <v>561</v>
      </c>
      <c r="G228" s="2" t="str" cm="1">
        <f t="array" ref="G228">_xlfn.CONCAT(IFERROR(I228:K228,""))</f>
        <v>428F030002000000F0CD0F00</v>
      </c>
      <c r="I228" s="2" t="str">
        <f>_xlfn.LET(_xlpm.big,DEC2HEX(_xlfn.BITLSHIFT(M228-_xlfn.XLOOKUP(O228,Data!A:A,Data!F:F),4)+O228,8),_xlfn.CONCAT(MID(_xlpm.big,7,2),MID(_xlpm.big,5,2),MID(_xlpm.big,3,2),MID(_xlpm.big,1,2)))</f>
        <v>428F0300</v>
      </c>
      <c r="J228" s="2" t="str">
        <f t="shared" si="12"/>
        <v>02000000</v>
      </c>
      <c r="K228" s="2" t="str">
        <f>_xlfn.LET(_xlpm.big,IF(H228,DEC2HEX(HEX2DEC(F228),8),DEC2HEX(N228-_xlfn.XLOOKUP(P228,Data!A:A,Data!F:F),8)),_xlfn.CONCAT(MID(_xlpm.big,7,2),MID(_xlpm.big,5,2),MID(_xlpm.big,3,2),MID(_xlpm.big,1,2)))</f>
        <v>F0CD0F00</v>
      </c>
      <c r="L228" s="2">
        <f t="shared" si="13"/>
        <v>1320664</v>
      </c>
      <c r="M228" s="2">
        <f t="shared" si="14"/>
        <v>1341012</v>
      </c>
      <c r="N228" s="2">
        <f t="shared" si="15"/>
        <v>1036144</v>
      </c>
      <c r="O228" s="2" cm="1">
        <f t="array" ref="O228">_xlfn.IFS(M228&lt;Data!$F$3,0,M228&lt;Data!$F$4,1,TRUE,2)</f>
        <v>2</v>
      </c>
      <c r="P228" s="2" cm="1">
        <f t="array" ref="P228">_xlfn.IFS(H228,3,N228&lt;Data!$F$3,0,N228&lt;Data!$F$4,1,TRUE,2)</f>
        <v>0</v>
      </c>
    </row>
    <row r="229" spans="1:16">
      <c r="A229" s="1" t="s">
        <v>161</v>
      </c>
      <c r="B229" s="1" t="s">
        <v>907</v>
      </c>
      <c r="D229" s="3" t="s">
        <v>1595</v>
      </c>
      <c r="E229" s="3" t="s">
        <v>1596</v>
      </c>
      <c r="F229" s="3" t="s">
        <v>912</v>
      </c>
      <c r="G229" s="2" t="str" cm="1">
        <f t="array" ref="G229">_xlfn.CONCAT(IFERROR(I229:K229,""))</f>
        <v>C19F09000200000008920D00</v>
      </c>
      <c r="I229" s="2" t="str">
        <f>_xlfn.LET(_xlpm.big,DEC2HEX(_xlfn.BITLSHIFT(M229-_xlfn.XLOOKUP(O229,Data!A:A,Data!F:F),4)+O229,8),_xlfn.CONCAT(MID(_xlpm.big,7,2),MID(_xlpm.big,5,2),MID(_xlpm.big,3,2),MID(_xlpm.big,1,2)))</f>
        <v>C19F0900</v>
      </c>
      <c r="J229" s="2" t="str">
        <f t="shared" si="12"/>
        <v>02000000</v>
      </c>
      <c r="K229" s="2" t="str">
        <f>_xlfn.LET(_xlpm.big,IF(H229,DEC2HEX(HEX2DEC(F229),8),DEC2HEX(N229-_xlfn.XLOOKUP(P229,Data!A:A,Data!F:F),8)),_xlfn.CONCAT(MID(_xlpm.big,7,2),MID(_xlpm.big,5,2),MID(_xlpm.big,3,2),MID(_xlpm.big,1,2)))</f>
        <v>08920D00</v>
      </c>
      <c r="L229" s="2">
        <f t="shared" si="13"/>
        <v>1321984</v>
      </c>
      <c r="M229" s="2">
        <f t="shared" si="14"/>
        <v>1104380</v>
      </c>
      <c r="N229" s="2">
        <f t="shared" si="15"/>
        <v>889736</v>
      </c>
      <c r="O229" s="2" cm="1">
        <f t="array" ref="O229">_xlfn.IFS(M229&lt;Data!$F$3,0,M229&lt;Data!$F$4,1,TRUE,2)</f>
        <v>1</v>
      </c>
      <c r="P229" s="2" cm="1">
        <f t="array" ref="P229">_xlfn.IFS(H229,3,N229&lt;Data!$F$3,0,N229&lt;Data!$F$4,1,TRUE,2)</f>
        <v>0</v>
      </c>
    </row>
    <row r="230" spans="1:16">
      <c r="A230" s="1" t="s">
        <v>155</v>
      </c>
      <c r="B230" s="1" t="s">
        <v>907</v>
      </c>
      <c r="D230" s="3" t="s">
        <v>1597</v>
      </c>
      <c r="E230" s="3" t="s">
        <v>914</v>
      </c>
      <c r="F230" s="3" t="s">
        <v>1320</v>
      </c>
      <c r="G230" s="2" t="str" cm="1">
        <f t="array" ref="G230">_xlfn.CONCAT(IFERROR(I230:K230,""))</f>
        <v>8021D9000202000070540000</v>
      </c>
      <c r="I230" s="2" t="str">
        <f>_xlfn.LET(_xlpm.big,DEC2HEX(_xlfn.BITLSHIFT(M230-_xlfn.XLOOKUP(O230,Data!A:A,Data!F:F),4)+O230,8),_xlfn.CONCAT(MID(_xlpm.big,7,2),MID(_xlpm.big,5,2),MID(_xlpm.big,3,2),MID(_xlpm.big,1,2)))</f>
        <v>8021D900</v>
      </c>
      <c r="J230" s="2" t="str">
        <f t="shared" si="12"/>
        <v>02020000</v>
      </c>
      <c r="K230" s="2" t="str">
        <f>_xlfn.LET(_xlpm.big,IF(H230,DEC2HEX(HEX2DEC(F230),8),DEC2HEX(N230-_xlfn.XLOOKUP(P230,Data!A:A,Data!F:F),8)),_xlfn.CONCAT(MID(_xlpm.big,7,2),MID(_xlpm.big,5,2),MID(_xlpm.big,3,2),MID(_xlpm.big,1,2)))</f>
        <v>70540000</v>
      </c>
      <c r="L230" s="2">
        <f t="shared" si="13"/>
        <v>1322008</v>
      </c>
      <c r="M230" s="2">
        <f t="shared" si="14"/>
        <v>889752</v>
      </c>
      <c r="N230" s="2">
        <f t="shared" si="15"/>
        <v>1348048</v>
      </c>
      <c r="O230" s="2" cm="1">
        <f t="array" ref="O230">_xlfn.IFS(M230&lt;Data!$F$3,0,M230&lt;Data!$F$4,1,TRUE,2)</f>
        <v>0</v>
      </c>
      <c r="P230" s="2" cm="1">
        <f t="array" ref="P230">_xlfn.IFS(H230,3,N230&lt;Data!$F$3,0,N230&lt;Data!$F$4,1,TRUE,2)</f>
        <v>2</v>
      </c>
    </row>
    <row r="231" spans="1:16">
      <c r="A231" s="1" t="s">
        <v>151</v>
      </c>
      <c r="B231" s="1" t="s">
        <v>907</v>
      </c>
      <c r="C231" s="1" t="s">
        <v>403</v>
      </c>
      <c r="D231" s="3" t="s">
        <v>1598</v>
      </c>
      <c r="E231" s="3" t="s">
        <v>1599</v>
      </c>
      <c r="F231" s="3" t="s">
        <v>404</v>
      </c>
      <c r="G231" s="2" t="str" cm="1">
        <f t="array" ref="G231">_xlfn.CONCAT(IFERROR(I231:K231,""))</f>
        <v>C247050002000000240A0D00</v>
      </c>
      <c r="I231" s="2" t="str">
        <f>_xlfn.LET(_xlpm.big,DEC2HEX(_xlfn.BITLSHIFT(M231-_xlfn.XLOOKUP(O231,Data!A:A,Data!F:F),4)+O231,8),_xlfn.CONCAT(MID(_xlpm.big,7,2),MID(_xlpm.big,5,2),MID(_xlpm.big,3,2),MID(_xlpm.big,1,2)))</f>
        <v>C2470500</v>
      </c>
      <c r="J231" s="2" t="str">
        <f t="shared" si="12"/>
        <v>02000000</v>
      </c>
      <c r="K231" s="2" t="str">
        <f>_xlfn.LET(_xlpm.big,IF(H231,DEC2HEX(HEX2DEC(F231),8),DEC2HEX(N231-_xlfn.XLOOKUP(P231,Data!A:A,Data!F:F),8)),_xlfn.CONCAT(MID(_xlpm.big,7,2),MID(_xlpm.big,5,2),MID(_xlpm.big,3,2),MID(_xlpm.big,1,2)))</f>
        <v>240A0D00</v>
      </c>
      <c r="L231" s="2">
        <f t="shared" si="13"/>
        <v>1322032</v>
      </c>
      <c r="M231" s="2">
        <f t="shared" si="14"/>
        <v>1348060</v>
      </c>
      <c r="N231" s="2">
        <f t="shared" si="15"/>
        <v>854948</v>
      </c>
      <c r="O231" s="2" cm="1">
        <f t="array" ref="O231">_xlfn.IFS(M231&lt;Data!$F$3,0,M231&lt;Data!$F$4,1,TRUE,2)</f>
        <v>2</v>
      </c>
      <c r="P231" s="2" cm="1">
        <f t="array" ref="P231">_xlfn.IFS(H231,3,N231&lt;Data!$F$3,0,N231&lt;Data!$F$4,1,TRUE,2)</f>
        <v>0</v>
      </c>
    </row>
    <row r="232" spans="1:16">
      <c r="A232" s="1" t="s">
        <v>155</v>
      </c>
      <c r="B232" s="1" t="s">
        <v>81</v>
      </c>
      <c r="D232" s="3" t="s">
        <v>1600</v>
      </c>
      <c r="E232" s="3" t="s">
        <v>253</v>
      </c>
      <c r="F232" s="3" t="s">
        <v>1399</v>
      </c>
      <c r="G232" s="2" t="str" cm="1">
        <f t="array" ref="G232">_xlfn.CONCAT(IFERROR(I232:K232,""))</f>
        <v>80E7D90002020000804E0000</v>
      </c>
      <c r="I232" s="2" t="str">
        <f>_xlfn.LET(_xlpm.big,DEC2HEX(_xlfn.BITLSHIFT(M232-_xlfn.XLOOKUP(O232,Data!A:A,Data!F:F),4)+O232,8),_xlfn.CONCAT(MID(_xlpm.big,7,2),MID(_xlpm.big,5,2),MID(_xlpm.big,3,2),MID(_xlpm.big,1,2)))</f>
        <v>80E7D900</v>
      </c>
      <c r="J232" s="2" t="str">
        <f t="shared" si="12"/>
        <v>02020000</v>
      </c>
      <c r="K232" s="2" t="str">
        <f>_xlfn.LET(_xlpm.big,IF(H232,DEC2HEX(HEX2DEC(F232),8),DEC2HEX(N232-_xlfn.XLOOKUP(P232,Data!A:A,Data!F:F),8)),_xlfn.CONCAT(MID(_xlpm.big,7,2),MID(_xlpm.big,5,2),MID(_xlpm.big,3,2),MID(_xlpm.big,1,2)))</f>
        <v>804E0000</v>
      </c>
      <c r="L232" s="2">
        <f t="shared" si="13"/>
        <v>1227748</v>
      </c>
      <c r="M232" s="2">
        <f t="shared" si="14"/>
        <v>892920</v>
      </c>
      <c r="N232" s="2">
        <f t="shared" si="15"/>
        <v>1346528</v>
      </c>
      <c r="O232" s="2" cm="1">
        <f t="array" ref="O232">_xlfn.IFS(M232&lt;Data!$F$3,0,M232&lt;Data!$F$4,1,TRUE,2)</f>
        <v>0</v>
      </c>
      <c r="P232" s="2" cm="1">
        <f t="array" ref="P232">_xlfn.IFS(H232,3,N232&lt;Data!$F$3,0,N232&lt;Data!$F$4,1,TRUE,2)</f>
        <v>2</v>
      </c>
    </row>
    <row r="233" spans="1:16">
      <c r="A233" s="1" t="s">
        <v>151</v>
      </c>
      <c r="B233" s="1" t="s">
        <v>81</v>
      </c>
      <c r="C233" s="1" t="s">
        <v>264</v>
      </c>
      <c r="D233" s="3" t="s">
        <v>1601</v>
      </c>
      <c r="E233" s="3" t="s">
        <v>1602</v>
      </c>
      <c r="F233" s="3" t="s">
        <v>265</v>
      </c>
      <c r="G233" s="2" t="str" cm="1">
        <f t="array" ref="G233">_xlfn.CONCAT(IFERROR(I233:K233,""))</f>
        <v>42E8040002000000D8700D00</v>
      </c>
      <c r="I233" s="2" t="str">
        <f>_xlfn.LET(_xlpm.big,DEC2HEX(_xlfn.BITLSHIFT(M233-_xlfn.XLOOKUP(O233,Data!A:A,Data!F:F),4)+O233,8),_xlfn.CONCAT(MID(_xlpm.big,7,2),MID(_xlpm.big,5,2),MID(_xlpm.big,3,2),MID(_xlpm.big,1,2)))</f>
        <v>42E80400</v>
      </c>
      <c r="J233" s="2" t="str">
        <f t="shared" si="12"/>
        <v>02000000</v>
      </c>
      <c r="K233" s="2" t="str">
        <f>_xlfn.LET(_xlpm.big,IF(H233,DEC2HEX(HEX2DEC(F233),8),DEC2HEX(N233-_xlfn.XLOOKUP(P233,Data!A:A,Data!F:F),8)),_xlfn.CONCAT(MID(_xlpm.big,7,2),MID(_xlpm.big,5,2),MID(_xlpm.big,3,2),MID(_xlpm.big,1,2)))</f>
        <v>D8700D00</v>
      </c>
      <c r="L233" s="2">
        <f t="shared" si="13"/>
        <v>1297168</v>
      </c>
      <c r="M233" s="2">
        <f t="shared" si="14"/>
        <v>1346532</v>
      </c>
      <c r="N233" s="2">
        <f t="shared" si="15"/>
        <v>881240</v>
      </c>
      <c r="O233" s="2" cm="1">
        <f t="array" ref="O233">_xlfn.IFS(M233&lt;Data!$F$3,0,M233&lt;Data!$F$4,1,TRUE,2)</f>
        <v>2</v>
      </c>
      <c r="P233" s="2" cm="1">
        <f t="array" ref="P233">_xlfn.IFS(H233,3,N233&lt;Data!$F$3,0,N233&lt;Data!$F$4,1,TRUE,2)</f>
        <v>0</v>
      </c>
    </row>
    <row r="234" spans="1:16">
      <c r="A234" s="1" t="s">
        <v>151</v>
      </c>
      <c r="B234" s="1" t="s">
        <v>81</v>
      </c>
      <c r="C234" s="1" t="s">
        <v>266</v>
      </c>
      <c r="D234" s="3" t="s">
        <v>1603</v>
      </c>
      <c r="E234" s="3" t="s">
        <v>1604</v>
      </c>
      <c r="F234" s="3" t="s">
        <v>254</v>
      </c>
      <c r="G234" s="2" t="str" cm="1">
        <f t="array" ref="G234">_xlfn.CONCAT(IFERROR(I234:K234,""))</f>
        <v>C2E804000200000044E00F00</v>
      </c>
      <c r="I234" s="2" t="str">
        <f>_xlfn.LET(_xlpm.big,DEC2HEX(_xlfn.BITLSHIFT(M234-_xlfn.XLOOKUP(O234,Data!A:A,Data!F:F),4)+O234,8),_xlfn.CONCAT(MID(_xlpm.big,7,2),MID(_xlpm.big,5,2),MID(_xlpm.big,3,2),MID(_xlpm.big,1,2)))</f>
        <v>C2E80400</v>
      </c>
      <c r="J234" s="2" t="str">
        <f t="shared" si="12"/>
        <v>02000000</v>
      </c>
      <c r="K234" s="2" t="str">
        <f>_xlfn.LET(_xlpm.big,IF(H234,DEC2HEX(HEX2DEC(F234),8),DEC2HEX(N234-_xlfn.XLOOKUP(P234,Data!A:A,Data!F:F),8)),_xlfn.CONCAT(MID(_xlpm.big,7,2),MID(_xlpm.big,5,2),MID(_xlpm.big,3,2),MID(_xlpm.big,1,2)))</f>
        <v>44E00F00</v>
      </c>
      <c r="L234" s="2">
        <f t="shared" si="13"/>
        <v>1319164</v>
      </c>
      <c r="M234" s="2">
        <f t="shared" si="14"/>
        <v>1346540</v>
      </c>
      <c r="N234" s="2">
        <f t="shared" si="15"/>
        <v>1040836</v>
      </c>
      <c r="O234" s="2" cm="1">
        <f t="array" ref="O234">_xlfn.IFS(M234&lt;Data!$F$3,0,M234&lt;Data!$F$4,1,TRUE,2)</f>
        <v>2</v>
      </c>
      <c r="P234" s="2" cm="1">
        <f t="array" ref="P234">_xlfn.IFS(H234,3,N234&lt;Data!$F$3,0,N234&lt;Data!$F$4,1,TRUE,2)</f>
        <v>0</v>
      </c>
    </row>
    <row r="235" spans="1:16">
      <c r="A235" s="1" t="s">
        <v>151</v>
      </c>
      <c r="B235" s="1" t="s">
        <v>81</v>
      </c>
      <c r="C235" s="1" t="s">
        <v>267</v>
      </c>
      <c r="D235" s="3" t="s">
        <v>1605</v>
      </c>
      <c r="E235" s="3" t="s">
        <v>1606</v>
      </c>
      <c r="F235" s="3" t="s">
        <v>254</v>
      </c>
      <c r="G235" s="2" t="str" cm="1">
        <f t="array" ref="G235">_xlfn.CONCAT(IFERROR(I235:K235,""))</f>
        <v>42E904000200000044E00F00</v>
      </c>
      <c r="I235" s="2" t="str">
        <f>_xlfn.LET(_xlpm.big,DEC2HEX(_xlfn.BITLSHIFT(M235-_xlfn.XLOOKUP(O235,Data!A:A,Data!F:F),4)+O235,8),_xlfn.CONCAT(MID(_xlpm.big,7,2),MID(_xlpm.big,5,2),MID(_xlpm.big,3,2),MID(_xlpm.big,1,2)))</f>
        <v>42E90400</v>
      </c>
      <c r="J235" s="2" t="str">
        <f t="shared" si="12"/>
        <v>02000000</v>
      </c>
      <c r="K235" s="2" t="str">
        <f>_xlfn.LET(_xlpm.big,IF(H235,DEC2HEX(HEX2DEC(F235),8),DEC2HEX(N235-_xlfn.XLOOKUP(P235,Data!A:A,Data!F:F),8)),_xlfn.CONCAT(MID(_xlpm.big,7,2),MID(_xlpm.big,5,2),MID(_xlpm.big,3,2),MID(_xlpm.big,1,2)))</f>
        <v>44E00F00</v>
      </c>
      <c r="L235" s="2">
        <f t="shared" si="13"/>
        <v>1319176</v>
      </c>
      <c r="M235" s="2">
        <f t="shared" si="14"/>
        <v>1346548</v>
      </c>
      <c r="N235" s="2">
        <f t="shared" si="15"/>
        <v>1040836</v>
      </c>
      <c r="O235" s="2" cm="1">
        <f t="array" ref="O235">_xlfn.IFS(M235&lt;Data!$F$3,0,M235&lt;Data!$F$4,1,TRUE,2)</f>
        <v>2</v>
      </c>
      <c r="P235" s="2" cm="1">
        <f t="array" ref="P235">_xlfn.IFS(H235,3,N235&lt;Data!$F$3,0,N235&lt;Data!$F$4,1,TRUE,2)</f>
        <v>0</v>
      </c>
    </row>
    <row r="236" spans="1:16">
      <c r="A236" s="1" t="s">
        <v>151</v>
      </c>
      <c r="B236" s="1" t="s">
        <v>81</v>
      </c>
      <c r="C236" s="1" t="s">
        <v>268</v>
      </c>
      <c r="D236" s="3" t="s">
        <v>1607</v>
      </c>
      <c r="E236" s="3" t="s">
        <v>1608</v>
      </c>
      <c r="F236" s="3" t="s">
        <v>269</v>
      </c>
      <c r="G236" s="2" t="str" cm="1">
        <f t="array" ref="G236">_xlfn.CONCAT(IFERROR(I236:K236,""))</f>
        <v>C2E904000200000094E00F00</v>
      </c>
      <c r="I236" s="2" t="str">
        <f>_xlfn.LET(_xlpm.big,DEC2HEX(_xlfn.BITLSHIFT(M236-_xlfn.XLOOKUP(O236,Data!A:A,Data!F:F),4)+O236,8),_xlfn.CONCAT(MID(_xlpm.big,7,2),MID(_xlpm.big,5,2),MID(_xlpm.big,3,2),MID(_xlpm.big,1,2)))</f>
        <v>C2E90400</v>
      </c>
      <c r="J236" s="2" t="str">
        <f t="shared" si="12"/>
        <v>02000000</v>
      </c>
      <c r="K236" s="2" t="str">
        <f>_xlfn.LET(_xlpm.big,IF(H236,DEC2HEX(HEX2DEC(F236),8),DEC2HEX(N236-_xlfn.XLOOKUP(P236,Data!A:A,Data!F:F),8)),_xlfn.CONCAT(MID(_xlpm.big,7,2),MID(_xlpm.big,5,2),MID(_xlpm.big,3,2),MID(_xlpm.big,1,2)))</f>
        <v>94E00F00</v>
      </c>
      <c r="L236" s="2">
        <f t="shared" si="13"/>
        <v>1319188</v>
      </c>
      <c r="M236" s="2">
        <f t="shared" si="14"/>
        <v>1346556</v>
      </c>
      <c r="N236" s="2">
        <f t="shared" si="15"/>
        <v>1040916</v>
      </c>
      <c r="O236" s="2" cm="1">
        <f t="array" ref="O236">_xlfn.IFS(M236&lt;Data!$F$3,0,M236&lt;Data!$F$4,1,TRUE,2)</f>
        <v>2</v>
      </c>
      <c r="P236" s="2" cm="1">
        <f t="array" ref="P236">_xlfn.IFS(H236,3,N236&lt;Data!$F$3,0,N236&lt;Data!$F$4,1,TRUE,2)</f>
        <v>0</v>
      </c>
    </row>
    <row r="237" spans="1:16">
      <c r="A237" s="1" t="s">
        <v>151</v>
      </c>
      <c r="B237" s="1" t="s">
        <v>125</v>
      </c>
      <c r="C237" s="1" t="s">
        <v>281</v>
      </c>
      <c r="D237" s="3" t="s">
        <v>1609</v>
      </c>
      <c r="E237" s="3" t="s">
        <v>1610</v>
      </c>
      <c r="F237" s="3" t="s">
        <v>285</v>
      </c>
      <c r="G237" s="2" t="str" cm="1">
        <f t="array" ref="G237">_xlfn.CONCAT(IFERROR(I237:K237,""))</f>
        <v>42E604000200000064E30F00</v>
      </c>
      <c r="I237" s="2" t="str">
        <f>_xlfn.LET(_xlpm.big,DEC2HEX(_xlfn.BITLSHIFT(M237-_xlfn.XLOOKUP(O237,Data!A:A,Data!F:F),4)+O237,8),_xlfn.CONCAT(MID(_xlpm.big,7,2),MID(_xlpm.big,5,2),MID(_xlpm.big,3,2),MID(_xlpm.big,1,2)))</f>
        <v>42E60400</v>
      </c>
      <c r="J237" s="2" t="str">
        <f t="shared" si="12"/>
        <v>02000000</v>
      </c>
      <c r="K237" s="2" t="str">
        <f>_xlfn.LET(_xlpm.big,IF(H237,DEC2HEX(HEX2DEC(F237),8),DEC2HEX(N237-_xlfn.XLOOKUP(P237,Data!A:A,Data!F:F),8)),_xlfn.CONCAT(MID(_xlpm.big,7,2),MID(_xlpm.big,5,2),MID(_xlpm.big,3,2),MID(_xlpm.big,1,2)))</f>
        <v>64E30F00</v>
      </c>
      <c r="L237" s="2">
        <f t="shared" si="13"/>
        <v>1319044</v>
      </c>
      <c r="M237" s="2">
        <f t="shared" si="14"/>
        <v>1346500</v>
      </c>
      <c r="N237" s="2">
        <f t="shared" si="15"/>
        <v>1041636</v>
      </c>
      <c r="O237" s="2" cm="1">
        <f t="array" ref="O237">_xlfn.IFS(M237&lt;Data!$F$3,0,M237&lt;Data!$F$4,1,TRUE,2)</f>
        <v>2</v>
      </c>
      <c r="P237" s="2" cm="1">
        <f t="array" ref="P237">_xlfn.IFS(H237,3,N237&lt;Data!$F$3,0,N237&lt;Data!$F$4,1,TRUE,2)</f>
        <v>0</v>
      </c>
    </row>
    <row r="238" spans="1:16">
      <c r="A238" s="1" t="s">
        <v>151</v>
      </c>
      <c r="B238" s="1" t="s">
        <v>125</v>
      </c>
      <c r="C238" s="1" t="s">
        <v>282</v>
      </c>
      <c r="D238" s="3" t="s">
        <v>1611</v>
      </c>
      <c r="E238" s="3" t="s">
        <v>1612</v>
      </c>
      <c r="F238" s="3" t="s">
        <v>316</v>
      </c>
      <c r="G238" s="2" t="str" cm="1">
        <f t="array" ref="G238">_xlfn.CONCAT(IFERROR(I238:K238,""))</f>
        <v>C2E6040002000000B4E30F00</v>
      </c>
      <c r="I238" s="2" t="str">
        <f>_xlfn.LET(_xlpm.big,DEC2HEX(_xlfn.BITLSHIFT(M238-_xlfn.XLOOKUP(O238,Data!A:A,Data!F:F),4)+O238,8),_xlfn.CONCAT(MID(_xlpm.big,7,2),MID(_xlpm.big,5,2),MID(_xlpm.big,3,2),MID(_xlpm.big,1,2)))</f>
        <v>C2E60400</v>
      </c>
      <c r="J238" s="2" t="str">
        <f t="shared" si="12"/>
        <v>02000000</v>
      </c>
      <c r="K238" s="2" t="str">
        <f>_xlfn.LET(_xlpm.big,IF(H238,DEC2HEX(HEX2DEC(F238),8),DEC2HEX(N238-_xlfn.XLOOKUP(P238,Data!A:A,Data!F:F),8)),_xlfn.CONCAT(MID(_xlpm.big,7,2),MID(_xlpm.big,5,2),MID(_xlpm.big,3,2),MID(_xlpm.big,1,2)))</f>
        <v>B4E30F00</v>
      </c>
      <c r="L238" s="2">
        <f t="shared" si="13"/>
        <v>1319056</v>
      </c>
      <c r="M238" s="2">
        <f t="shared" si="14"/>
        <v>1346508</v>
      </c>
      <c r="N238" s="2">
        <f t="shared" si="15"/>
        <v>1041716</v>
      </c>
      <c r="O238" s="2" cm="1">
        <f t="array" ref="O238">_xlfn.IFS(M238&lt;Data!$F$3,0,M238&lt;Data!$F$4,1,TRUE,2)</f>
        <v>2</v>
      </c>
      <c r="P238" s="2" cm="1">
        <f t="array" ref="P238">_xlfn.IFS(H238,3,N238&lt;Data!$F$3,0,N238&lt;Data!$F$4,1,TRUE,2)</f>
        <v>0</v>
      </c>
    </row>
    <row r="239" spans="1:16">
      <c r="A239" s="1" t="s">
        <v>151</v>
      </c>
      <c r="B239" s="1" t="s">
        <v>125</v>
      </c>
      <c r="C239" s="1" t="s">
        <v>283</v>
      </c>
      <c r="D239" s="3" t="s">
        <v>1613</v>
      </c>
      <c r="E239" s="3" t="s">
        <v>1614</v>
      </c>
      <c r="F239" s="3" t="s">
        <v>317</v>
      </c>
      <c r="G239" s="2" t="str" cm="1">
        <f t="array" ref="G239">_xlfn.CONCAT(IFERROR(I239:K239,""))</f>
        <v>42E7040002000000ECE30F00</v>
      </c>
      <c r="I239" s="2" t="str">
        <f>_xlfn.LET(_xlpm.big,DEC2HEX(_xlfn.BITLSHIFT(M239-_xlfn.XLOOKUP(O239,Data!A:A,Data!F:F),4)+O239,8),_xlfn.CONCAT(MID(_xlpm.big,7,2),MID(_xlpm.big,5,2),MID(_xlpm.big,3,2),MID(_xlpm.big,1,2)))</f>
        <v>42E70400</v>
      </c>
      <c r="J239" s="2" t="str">
        <f t="shared" si="12"/>
        <v>02000000</v>
      </c>
      <c r="K239" s="2" t="str">
        <f>_xlfn.LET(_xlpm.big,IF(H239,DEC2HEX(HEX2DEC(F239),8),DEC2HEX(N239-_xlfn.XLOOKUP(P239,Data!A:A,Data!F:F),8)),_xlfn.CONCAT(MID(_xlpm.big,7,2),MID(_xlpm.big,5,2),MID(_xlpm.big,3,2),MID(_xlpm.big,1,2)))</f>
        <v>ECE30F00</v>
      </c>
      <c r="L239" s="2">
        <f t="shared" si="13"/>
        <v>1319068</v>
      </c>
      <c r="M239" s="2">
        <f t="shared" si="14"/>
        <v>1346516</v>
      </c>
      <c r="N239" s="2">
        <f t="shared" si="15"/>
        <v>1041772</v>
      </c>
      <c r="O239" s="2" cm="1">
        <f t="array" ref="O239">_xlfn.IFS(M239&lt;Data!$F$3,0,M239&lt;Data!$F$4,1,TRUE,2)</f>
        <v>2</v>
      </c>
      <c r="P239" s="2" cm="1">
        <f t="array" ref="P239">_xlfn.IFS(H239,3,N239&lt;Data!$F$3,0,N239&lt;Data!$F$4,1,TRUE,2)</f>
        <v>0</v>
      </c>
    </row>
    <row r="240" spans="1:16">
      <c r="A240" s="1" t="s">
        <v>161</v>
      </c>
      <c r="B240" s="1" t="s">
        <v>125</v>
      </c>
      <c r="D240" s="3" t="s">
        <v>1615</v>
      </c>
      <c r="E240" s="3" t="s">
        <v>1616</v>
      </c>
      <c r="F240" s="3" t="s">
        <v>286</v>
      </c>
      <c r="G240" s="2" t="str" cm="1">
        <f t="array" ref="G240">_xlfn.CONCAT(IFERROR(I240:K240,""))</f>
        <v>419609000200000050E30F00</v>
      </c>
      <c r="I240" s="2" t="str">
        <f>_xlfn.LET(_xlpm.big,DEC2HEX(_xlfn.BITLSHIFT(M240-_xlfn.XLOOKUP(O240,Data!A:A,Data!F:F),4)+O240,8),_xlfn.CONCAT(MID(_xlpm.big,7,2),MID(_xlpm.big,5,2),MID(_xlpm.big,3,2),MID(_xlpm.big,1,2)))</f>
        <v>41960900</v>
      </c>
      <c r="J240" s="2" t="str">
        <f t="shared" si="12"/>
        <v>02000000</v>
      </c>
      <c r="K240" s="2" t="str">
        <f>_xlfn.LET(_xlpm.big,IF(H240,DEC2HEX(HEX2DEC(F240),8),DEC2HEX(N240-_xlfn.XLOOKUP(P240,Data!A:A,Data!F:F),8)),_xlfn.CONCAT(MID(_xlpm.big,7,2),MID(_xlpm.big,5,2),MID(_xlpm.big,3,2),MID(_xlpm.big,1,2)))</f>
        <v>50E30F00</v>
      </c>
      <c r="L240" s="2">
        <f t="shared" si="13"/>
        <v>1319272</v>
      </c>
      <c r="M240" s="2">
        <f t="shared" si="14"/>
        <v>1104228</v>
      </c>
      <c r="N240" s="2">
        <f t="shared" si="15"/>
        <v>1041616</v>
      </c>
      <c r="O240" s="2" cm="1">
        <f t="array" ref="O240">_xlfn.IFS(M240&lt;Data!$F$3,0,M240&lt;Data!$F$4,1,TRUE,2)</f>
        <v>1</v>
      </c>
      <c r="P240" s="2" cm="1">
        <f t="array" ref="P240">_xlfn.IFS(H240,3,N240&lt;Data!$F$3,0,N240&lt;Data!$F$4,1,TRUE,2)</f>
        <v>0</v>
      </c>
    </row>
    <row r="241" spans="1:16">
      <c r="A241" s="1" t="s">
        <v>155</v>
      </c>
      <c r="B241" s="1" t="s">
        <v>125</v>
      </c>
      <c r="D241" s="3" t="s">
        <v>1617</v>
      </c>
      <c r="E241" s="3" t="s">
        <v>287</v>
      </c>
      <c r="F241" s="3" t="s">
        <v>1618</v>
      </c>
      <c r="G241" s="2" t="str" cm="1">
        <f t="array" ref="G241">_xlfn.CONCAT(IFERROR(I241:K241,""))</f>
        <v>0036FE0002020000604E0000</v>
      </c>
      <c r="I241" s="2" t="str">
        <f>_xlfn.LET(_xlpm.big,DEC2HEX(_xlfn.BITLSHIFT(M241-_xlfn.XLOOKUP(O241,Data!A:A,Data!F:F),4)+O241,8),_xlfn.CONCAT(MID(_xlpm.big,7,2),MID(_xlpm.big,5,2),MID(_xlpm.big,3,2),MID(_xlpm.big,1,2)))</f>
        <v>0036FE00</v>
      </c>
      <c r="J241" s="2" t="str">
        <f t="shared" si="12"/>
        <v>02020000</v>
      </c>
      <c r="K241" s="2" t="str">
        <f>_xlfn.LET(_xlpm.big,IF(H241,DEC2HEX(HEX2DEC(F241),8),DEC2HEX(N241-_xlfn.XLOOKUP(P241,Data!A:A,Data!F:F),8)),_xlfn.CONCAT(MID(_xlpm.big,7,2),MID(_xlpm.big,5,2),MID(_xlpm.big,3,2),MID(_xlpm.big,1,2)))</f>
        <v>604E0000</v>
      </c>
      <c r="L241" s="2">
        <f t="shared" si="13"/>
        <v>1319284</v>
      </c>
      <c r="M241" s="2">
        <f t="shared" si="14"/>
        <v>1041632</v>
      </c>
      <c r="N241" s="2">
        <f t="shared" si="15"/>
        <v>1346496</v>
      </c>
      <c r="O241" s="2" cm="1">
        <f t="array" ref="O241">_xlfn.IFS(M241&lt;Data!$F$3,0,M241&lt;Data!$F$4,1,TRUE,2)</f>
        <v>0</v>
      </c>
      <c r="P241" s="2" cm="1">
        <f t="array" ref="P241">_xlfn.IFS(H241,3,N241&lt;Data!$F$3,0,N241&lt;Data!$F$4,1,TRUE,2)</f>
        <v>2</v>
      </c>
    </row>
    <row r="242" spans="1:16">
      <c r="A242" s="1" t="s">
        <v>313</v>
      </c>
      <c r="B242" s="1" t="s">
        <v>125</v>
      </c>
      <c r="D242" s="3" t="s">
        <v>1619</v>
      </c>
      <c r="E242" s="3" t="s">
        <v>314</v>
      </c>
      <c r="F242" s="3" t="s">
        <v>315</v>
      </c>
      <c r="G242" s="2" t="str" cm="1">
        <f t="array" ref="G242">_xlfn.CONCAT(IFERROR(I242:K242,""))</f>
        <v>003BFE0002030000B8BA0000</v>
      </c>
      <c r="H242" s="2" t="b">
        <v>1</v>
      </c>
      <c r="I242" s="2" t="str">
        <f>_xlfn.LET(_xlpm.big,DEC2HEX(_xlfn.BITLSHIFT(M242-_xlfn.XLOOKUP(O242,Data!A:A,Data!F:F),4)+O242,8),_xlfn.CONCAT(MID(_xlpm.big,7,2),MID(_xlpm.big,5,2),MID(_xlpm.big,3,2),MID(_xlpm.big,1,2)))</f>
        <v>003BFE00</v>
      </c>
      <c r="J242" s="2" t="str">
        <f t="shared" si="12"/>
        <v>02030000</v>
      </c>
      <c r="K242" s="2" t="str">
        <f>_xlfn.LET(_xlpm.big,IF(H242,DEC2HEX(HEX2DEC(F242),8),DEC2HEX(N242-_xlfn.XLOOKUP(P242,Data!A:A,Data!F:F),8)),_xlfn.CONCAT(MID(_xlpm.big,7,2),MID(_xlpm.big,5,2),MID(_xlpm.big,3,2),MID(_xlpm.big,1,2)))</f>
        <v>B8BA0000</v>
      </c>
      <c r="L242" s="2">
        <f t="shared" si="13"/>
        <v>1319464</v>
      </c>
      <c r="M242" s="2">
        <f t="shared" si="14"/>
        <v>1041712</v>
      </c>
      <c r="N242" s="2">
        <f t="shared" si="15"/>
        <v>47800</v>
      </c>
      <c r="O242" s="2" cm="1">
        <f t="array" ref="O242">_xlfn.IFS(M242&lt;Data!$F$3,0,M242&lt;Data!$F$4,1,TRUE,2)</f>
        <v>0</v>
      </c>
      <c r="P242" s="2" cm="1">
        <f t="array" ref="P242">_xlfn.IFS(H242,3,N242&lt;Data!$F$3,0,N242&lt;Data!$F$4,1,TRUE,2)</f>
        <v>3</v>
      </c>
    </row>
    <row r="243" spans="1:16">
      <c r="A243" s="1" t="s">
        <v>155</v>
      </c>
      <c r="B243" s="1" t="s">
        <v>93</v>
      </c>
      <c r="D243" s="3" t="s">
        <v>1620</v>
      </c>
      <c r="E243" s="3" t="s">
        <v>590</v>
      </c>
      <c r="F243" s="3" t="s">
        <v>1621</v>
      </c>
      <c r="G243" s="2" t="str" cm="1">
        <f t="array" ref="G243">_xlfn.CONCAT(IFERROR(I243:K243,""))</f>
        <v>00F9D9000202000020550000</v>
      </c>
      <c r="I243" s="2" t="str">
        <f>_xlfn.LET(_xlpm.big,DEC2HEX(_xlfn.BITLSHIFT(M243-_xlfn.XLOOKUP(O243,Data!A:A,Data!F:F),4)+O243,8),_xlfn.CONCAT(MID(_xlpm.big,7,2),MID(_xlpm.big,5,2),MID(_xlpm.big,3,2),MID(_xlpm.big,1,2)))</f>
        <v>00F9D900</v>
      </c>
      <c r="J243" s="2" t="str">
        <f t="shared" si="12"/>
        <v>02020000</v>
      </c>
      <c r="K243" s="2" t="str">
        <f>_xlfn.LET(_xlpm.big,IF(H243,DEC2HEX(HEX2DEC(F243),8),DEC2HEX(N243-_xlfn.XLOOKUP(P243,Data!A:A,Data!F:F),8)),_xlfn.CONCAT(MID(_xlpm.big,7,2),MID(_xlpm.big,5,2),MID(_xlpm.big,3,2),MID(_xlpm.big,1,2)))</f>
        <v>20550000</v>
      </c>
      <c r="L243" s="2">
        <f t="shared" si="13"/>
        <v>1227916</v>
      </c>
      <c r="M243" s="2">
        <f t="shared" si="14"/>
        <v>893200</v>
      </c>
      <c r="N243" s="2">
        <f t="shared" si="15"/>
        <v>1348224</v>
      </c>
      <c r="O243" s="2" cm="1">
        <f t="array" ref="O243">_xlfn.IFS(M243&lt;Data!$F$3,0,M243&lt;Data!$F$4,1,TRUE,2)</f>
        <v>0</v>
      </c>
      <c r="P243" s="2" cm="1">
        <f t="array" ref="P243">_xlfn.IFS(H243,3,N243&lt;Data!$F$3,0,N243&lt;Data!$F$4,1,TRUE,2)</f>
        <v>2</v>
      </c>
    </row>
    <row r="244" spans="1:16">
      <c r="A244" s="1" t="s">
        <v>151</v>
      </c>
      <c r="B244" s="1" t="s">
        <v>93</v>
      </c>
      <c r="C244" s="1" t="s">
        <v>585</v>
      </c>
      <c r="D244" s="3" t="s">
        <v>1622</v>
      </c>
      <c r="E244" s="3" t="s">
        <v>1623</v>
      </c>
      <c r="F244" s="3" t="s">
        <v>591</v>
      </c>
      <c r="G244" s="2" t="str" cm="1">
        <f t="array" ref="G244">_xlfn.CONCAT(IFERROR(I244:K244,""))</f>
        <v>42520500020000007CD50D00</v>
      </c>
      <c r="I244" s="2" t="str">
        <f>_xlfn.LET(_xlpm.big,DEC2HEX(_xlfn.BITLSHIFT(M244-_xlfn.XLOOKUP(O244,Data!A:A,Data!F:F),4)+O244,8),_xlfn.CONCAT(MID(_xlpm.big,7,2),MID(_xlpm.big,5,2),MID(_xlpm.big,3,2),MID(_xlpm.big,1,2)))</f>
        <v>42520500</v>
      </c>
      <c r="J244" s="2" t="str">
        <f t="shared" si="12"/>
        <v>02000000</v>
      </c>
      <c r="K244" s="2" t="str">
        <f>_xlfn.LET(_xlpm.big,IF(H244,DEC2HEX(HEX2DEC(F244),8),DEC2HEX(N244-_xlfn.XLOOKUP(P244,Data!A:A,Data!F:F),8)),_xlfn.CONCAT(MID(_xlpm.big,7,2),MID(_xlpm.big,5,2),MID(_xlpm.big,3,2),MID(_xlpm.big,1,2)))</f>
        <v>7CD50D00</v>
      </c>
      <c r="L244" s="2">
        <f t="shared" si="13"/>
        <v>1303048</v>
      </c>
      <c r="M244" s="2">
        <f t="shared" si="14"/>
        <v>1348228</v>
      </c>
      <c r="N244" s="2">
        <f t="shared" si="15"/>
        <v>907004</v>
      </c>
      <c r="O244" s="2" cm="1">
        <f t="array" ref="O244">_xlfn.IFS(M244&lt;Data!$F$3,0,M244&lt;Data!$F$4,1,TRUE,2)</f>
        <v>2</v>
      </c>
      <c r="P244" s="2" cm="1">
        <f t="array" ref="P244">_xlfn.IFS(H244,3,N244&lt;Data!$F$3,0,N244&lt;Data!$F$4,1,TRUE,2)</f>
        <v>0</v>
      </c>
    </row>
    <row r="245" spans="1:16">
      <c r="A245" s="1" t="s">
        <v>151</v>
      </c>
      <c r="B245" s="1" t="s">
        <v>93</v>
      </c>
      <c r="C245" s="1" t="s">
        <v>586</v>
      </c>
      <c r="D245" s="3" t="s">
        <v>1624</v>
      </c>
      <c r="E245" s="3" t="s">
        <v>1625</v>
      </c>
      <c r="F245" s="3" t="s">
        <v>592</v>
      </c>
      <c r="G245" s="2" t="str" cm="1">
        <f t="array" ref="G245">_xlfn.CONCAT(IFERROR(I245:K245,""))</f>
        <v>C25205000200000068DD0F00</v>
      </c>
      <c r="I245" s="2" t="str">
        <f>_xlfn.LET(_xlpm.big,DEC2HEX(_xlfn.BITLSHIFT(M245-_xlfn.XLOOKUP(O245,Data!A:A,Data!F:F),4)+O245,8),_xlfn.CONCAT(MID(_xlpm.big,7,2),MID(_xlpm.big,5,2),MID(_xlpm.big,3,2),MID(_xlpm.big,1,2)))</f>
        <v>C2520500</v>
      </c>
      <c r="J245" s="2" t="str">
        <f t="shared" si="12"/>
        <v>02000000</v>
      </c>
      <c r="K245" s="2" t="str">
        <f>_xlfn.LET(_xlpm.big,IF(H245,DEC2HEX(HEX2DEC(F245),8),DEC2HEX(N245-_xlfn.XLOOKUP(P245,Data!A:A,Data!F:F),8)),_xlfn.CONCAT(MID(_xlpm.big,7,2),MID(_xlpm.big,5,2),MID(_xlpm.big,3,2),MID(_xlpm.big,1,2)))</f>
        <v>68DD0F00</v>
      </c>
      <c r="L245" s="2">
        <f t="shared" si="13"/>
        <v>1320832</v>
      </c>
      <c r="M245" s="2">
        <f t="shared" si="14"/>
        <v>1348236</v>
      </c>
      <c r="N245" s="2">
        <f t="shared" si="15"/>
        <v>1040104</v>
      </c>
      <c r="O245" s="2" cm="1">
        <f t="array" ref="O245">_xlfn.IFS(M245&lt;Data!$F$3,0,M245&lt;Data!$F$4,1,TRUE,2)</f>
        <v>2</v>
      </c>
      <c r="P245" s="2" cm="1">
        <f t="array" ref="P245">_xlfn.IFS(H245,3,N245&lt;Data!$F$3,0,N245&lt;Data!$F$4,1,TRUE,2)</f>
        <v>0</v>
      </c>
    </row>
    <row r="246" spans="1:16">
      <c r="A246" s="1" t="s">
        <v>151</v>
      </c>
      <c r="B246" s="1" t="s">
        <v>93</v>
      </c>
      <c r="C246" s="1" t="s">
        <v>587</v>
      </c>
      <c r="D246" s="3" t="s">
        <v>1626</v>
      </c>
      <c r="E246" s="3" t="s">
        <v>1627</v>
      </c>
      <c r="F246" s="3" t="s">
        <v>228</v>
      </c>
      <c r="G246" s="2" t="str" cm="1">
        <f t="array" ref="G246">_xlfn.CONCAT(IFERROR(I246:K246,""))</f>
        <v>4253050002000000C8DD0F00</v>
      </c>
      <c r="I246" s="2" t="str">
        <f>_xlfn.LET(_xlpm.big,DEC2HEX(_xlfn.BITLSHIFT(M246-_xlfn.XLOOKUP(O246,Data!A:A,Data!F:F),4)+O246,8),_xlfn.CONCAT(MID(_xlpm.big,7,2),MID(_xlpm.big,5,2),MID(_xlpm.big,3,2),MID(_xlpm.big,1,2)))</f>
        <v>42530500</v>
      </c>
      <c r="J246" s="2" t="str">
        <f t="shared" si="12"/>
        <v>02000000</v>
      </c>
      <c r="K246" s="2" t="str">
        <f>_xlfn.LET(_xlpm.big,IF(H246,DEC2HEX(HEX2DEC(F246),8),DEC2HEX(N246-_xlfn.XLOOKUP(P246,Data!A:A,Data!F:F),8)),_xlfn.CONCAT(MID(_xlpm.big,7,2),MID(_xlpm.big,5,2),MID(_xlpm.big,3,2),MID(_xlpm.big,1,2)))</f>
        <v>C8DD0F00</v>
      </c>
      <c r="L246" s="2">
        <f t="shared" si="13"/>
        <v>1320844</v>
      </c>
      <c r="M246" s="2">
        <f t="shared" si="14"/>
        <v>1348244</v>
      </c>
      <c r="N246" s="2">
        <f t="shared" si="15"/>
        <v>1040200</v>
      </c>
      <c r="O246" s="2" cm="1">
        <f t="array" ref="O246">_xlfn.IFS(M246&lt;Data!$F$3,0,M246&lt;Data!$F$4,1,TRUE,2)</f>
        <v>2</v>
      </c>
      <c r="P246" s="2" cm="1">
        <f t="array" ref="P246">_xlfn.IFS(H246,3,N246&lt;Data!$F$3,0,N246&lt;Data!$F$4,1,TRUE,2)</f>
        <v>0</v>
      </c>
    </row>
    <row r="247" spans="1:16">
      <c r="A247" s="1" t="s">
        <v>151</v>
      </c>
      <c r="B247" s="1" t="s">
        <v>93</v>
      </c>
      <c r="C247" s="1" t="s">
        <v>588</v>
      </c>
      <c r="D247" s="3" t="s">
        <v>1628</v>
      </c>
      <c r="E247" s="3" t="s">
        <v>1629</v>
      </c>
      <c r="F247" s="3" t="s">
        <v>228</v>
      </c>
      <c r="G247" s="2" t="str" cm="1">
        <f t="array" ref="G247">_xlfn.CONCAT(IFERROR(I247:K247,""))</f>
        <v>C253050002000000C8DD0F00</v>
      </c>
      <c r="I247" s="2" t="str">
        <f>_xlfn.LET(_xlpm.big,DEC2HEX(_xlfn.BITLSHIFT(M247-_xlfn.XLOOKUP(O247,Data!A:A,Data!F:F),4)+O247,8),_xlfn.CONCAT(MID(_xlpm.big,7,2),MID(_xlpm.big,5,2),MID(_xlpm.big,3,2),MID(_xlpm.big,1,2)))</f>
        <v>C2530500</v>
      </c>
      <c r="J247" s="2" t="str">
        <f t="shared" si="12"/>
        <v>02000000</v>
      </c>
      <c r="K247" s="2" t="str">
        <f>_xlfn.LET(_xlpm.big,IF(H247,DEC2HEX(HEX2DEC(F247),8),DEC2HEX(N247-_xlfn.XLOOKUP(P247,Data!A:A,Data!F:F),8)),_xlfn.CONCAT(MID(_xlpm.big,7,2),MID(_xlpm.big,5,2),MID(_xlpm.big,3,2),MID(_xlpm.big,1,2)))</f>
        <v>C8DD0F00</v>
      </c>
      <c r="L247" s="2">
        <f t="shared" si="13"/>
        <v>1320856</v>
      </c>
      <c r="M247" s="2">
        <f t="shared" si="14"/>
        <v>1348252</v>
      </c>
      <c r="N247" s="2">
        <f t="shared" si="15"/>
        <v>1040200</v>
      </c>
      <c r="O247" s="2" cm="1">
        <f t="array" ref="O247">_xlfn.IFS(M247&lt;Data!$F$3,0,M247&lt;Data!$F$4,1,TRUE,2)</f>
        <v>2</v>
      </c>
      <c r="P247" s="2" cm="1">
        <f t="array" ref="P247">_xlfn.IFS(H247,3,N247&lt;Data!$F$3,0,N247&lt;Data!$F$4,1,TRUE,2)</f>
        <v>0</v>
      </c>
    </row>
    <row r="248" spans="1:16">
      <c r="A248" s="1" t="s">
        <v>151</v>
      </c>
      <c r="B248" s="1" t="s">
        <v>93</v>
      </c>
      <c r="C248" s="1" t="s">
        <v>589</v>
      </c>
      <c r="D248" s="3" t="s">
        <v>1630</v>
      </c>
      <c r="E248" s="3" t="s">
        <v>1631</v>
      </c>
      <c r="F248" s="3" t="s">
        <v>228</v>
      </c>
      <c r="G248" s="2" t="str" cm="1">
        <f t="array" ref="G248">_xlfn.CONCAT(IFERROR(I248:K248,""))</f>
        <v>4254050002000000C8DD0F00</v>
      </c>
      <c r="I248" s="2" t="str">
        <f>_xlfn.LET(_xlpm.big,DEC2HEX(_xlfn.BITLSHIFT(M248-_xlfn.XLOOKUP(O248,Data!A:A,Data!F:F),4)+O248,8),_xlfn.CONCAT(MID(_xlpm.big,7,2),MID(_xlpm.big,5,2),MID(_xlpm.big,3,2),MID(_xlpm.big,1,2)))</f>
        <v>42540500</v>
      </c>
      <c r="J248" s="2" t="str">
        <f t="shared" si="12"/>
        <v>02000000</v>
      </c>
      <c r="K248" s="2" t="str">
        <f>_xlfn.LET(_xlpm.big,IF(H248,DEC2HEX(HEX2DEC(F248),8),DEC2HEX(N248-_xlfn.XLOOKUP(P248,Data!A:A,Data!F:F),8)),_xlfn.CONCAT(MID(_xlpm.big,7,2),MID(_xlpm.big,5,2),MID(_xlpm.big,3,2),MID(_xlpm.big,1,2)))</f>
        <v>C8DD0F00</v>
      </c>
      <c r="L248" s="2">
        <f t="shared" si="13"/>
        <v>1320868</v>
      </c>
      <c r="M248" s="2">
        <f t="shared" si="14"/>
        <v>1348260</v>
      </c>
      <c r="N248" s="2">
        <f t="shared" si="15"/>
        <v>1040200</v>
      </c>
      <c r="O248" s="2" cm="1">
        <f t="array" ref="O248">_xlfn.IFS(M248&lt;Data!$F$3,0,M248&lt;Data!$F$4,1,TRUE,2)</f>
        <v>2</v>
      </c>
      <c r="P248" s="2" cm="1">
        <f t="array" ref="P248">_xlfn.IFS(H248,3,N248&lt;Data!$F$3,0,N248&lt;Data!$F$4,1,TRUE,2)</f>
        <v>0</v>
      </c>
    </row>
    <row r="249" spans="1:16">
      <c r="A249" s="1" t="s">
        <v>155</v>
      </c>
      <c r="B249" s="1" t="s">
        <v>651</v>
      </c>
      <c r="C249" s="1" t="s">
        <v>152</v>
      </c>
      <c r="D249" s="3" t="s">
        <v>1632</v>
      </c>
      <c r="E249" s="3" t="s">
        <v>153</v>
      </c>
      <c r="F249" s="3" t="s">
        <v>1633</v>
      </c>
      <c r="G249" s="2" t="str" cm="1">
        <f t="array" ref="G249">_xlfn.CONCAT(IFERROR(I249:K249,""))</f>
        <v>C044FD0002010000E4610000</v>
      </c>
      <c r="I249" s="2" t="str">
        <f>_xlfn.LET(_xlpm.big,DEC2HEX(_xlfn.BITLSHIFT(M249-_xlfn.XLOOKUP(O249,Data!A:A,Data!F:F),4)+O249,8),_xlfn.CONCAT(MID(_xlpm.big,7,2),MID(_xlpm.big,5,2),MID(_xlpm.big,3,2),MID(_xlpm.big,1,2)))</f>
        <v>C044FD00</v>
      </c>
      <c r="J249" s="2" t="str">
        <f t="shared" si="12"/>
        <v>02010000</v>
      </c>
      <c r="K249" s="2" t="str">
        <f>_xlfn.LET(_xlpm.big,IF(H249,DEC2HEX(HEX2DEC(F249),8),DEC2HEX(N249-_xlfn.XLOOKUP(P249,Data!A:A,Data!F:F),8)),_xlfn.CONCAT(MID(_xlpm.big,7,2),MID(_xlpm.big,5,2),MID(_xlpm.big,3,2),MID(_xlpm.big,1,2)))</f>
        <v>E4610000</v>
      </c>
      <c r="L249" s="2">
        <f t="shared" si="13"/>
        <v>1318324</v>
      </c>
      <c r="M249" s="2">
        <f t="shared" si="14"/>
        <v>1037772</v>
      </c>
      <c r="N249" s="2">
        <f t="shared" si="15"/>
        <v>1090020</v>
      </c>
      <c r="O249" s="2" cm="1">
        <f t="array" ref="O249">_xlfn.IFS(M249&lt;Data!$F$3,0,M249&lt;Data!$F$4,1,TRUE,2)</f>
        <v>0</v>
      </c>
      <c r="P249" s="2" cm="1">
        <f t="array" ref="P249">_xlfn.IFS(H249,3,N249&lt;Data!$F$3,0,N249&lt;Data!$F$4,1,TRUE,2)</f>
        <v>1</v>
      </c>
    </row>
    <row r="250" spans="1:16">
      <c r="A250" s="1" t="s">
        <v>162</v>
      </c>
      <c r="B250" s="1" t="s">
        <v>149</v>
      </c>
      <c r="C250" s="1" t="s">
        <v>152</v>
      </c>
      <c r="D250" s="3" t="s">
        <v>1634</v>
      </c>
      <c r="E250" s="3" t="s">
        <v>1635</v>
      </c>
      <c r="F250" s="3" t="s">
        <v>150</v>
      </c>
      <c r="G250" s="2" t="str" cm="1">
        <f t="array" ref="G250">_xlfn.CONCAT(IFERROR(I250:K250,""))</f>
        <v>428C0300020000003CD40F00</v>
      </c>
      <c r="I250" s="2" t="str">
        <f>_xlfn.LET(_xlpm.big,DEC2HEX(_xlfn.BITLSHIFT(M250-_xlfn.XLOOKUP(O250,Data!A:A,Data!F:F),4)+O250,8),_xlfn.CONCAT(MID(_xlpm.big,7,2),MID(_xlpm.big,5,2),MID(_xlpm.big,3,2),MID(_xlpm.big,1,2)))</f>
        <v>428C0300</v>
      </c>
      <c r="J250" s="2" t="str">
        <f t="shared" si="12"/>
        <v>02000000</v>
      </c>
      <c r="K250" s="2" t="str">
        <f>_xlfn.LET(_xlpm.big,IF(H250,DEC2HEX(HEX2DEC(F250),8),DEC2HEX(N250-_xlfn.XLOOKUP(P250,Data!A:A,Data!F:F),8)),_xlfn.CONCAT(MID(_xlpm.big,7,2),MID(_xlpm.big,5,2),MID(_xlpm.big,3,2),MID(_xlpm.big,1,2)))</f>
        <v>3CD40F00</v>
      </c>
      <c r="L250" s="2">
        <f t="shared" si="13"/>
        <v>1318312</v>
      </c>
      <c r="M250" s="2">
        <f t="shared" si="14"/>
        <v>1340964</v>
      </c>
      <c r="N250" s="2">
        <f t="shared" si="15"/>
        <v>1037756</v>
      </c>
      <c r="O250" s="2" cm="1">
        <f t="array" ref="O250">_xlfn.IFS(M250&lt;Data!$F$3,0,M250&lt;Data!$F$4,1,TRUE,2)</f>
        <v>2</v>
      </c>
      <c r="P250" s="2" cm="1">
        <f t="array" ref="P250">_xlfn.IFS(H250,3,N250&lt;Data!$F$3,0,N250&lt;Data!$F$4,1,TRUE,2)</f>
        <v>0</v>
      </c>
    </row>
    <row r="251" spans="1:16">
      <c r="A251" s="1" t="s">
        <v>151</v>
      </c>
      <c r="B251" s="1" t="s">
        <v>149</v>
      </c>
      <c r="C251" s="1" t="s">
        <v>653</v>
      </c>
      <c r="D251" s="3" t="s">
        <v>1636</v>
      </c>
      <c r="E251" s="3" t="s">
        <v>1637</v>
      </c>
      <c r="F251" s="3" t="s">
        <v>202</v>
      </c>
      <c r="G251" s="2" t="str" cm="1">
        <f t="array" ref="G251">_xlfn.CONCAT(IFERROR(I251:K251,""))</f>
        <v>811E060002000000A8D80F00</v>
      </c>
      <c r="I251" s="2" t="str">
        <f>_xlfn.LET(_xlpm.big,DEC2HEX(_xlfn.BITLSHIFT(M251-_xlfn.XLOOKUP(O251,Data!A:A,Data!F:F),4)+O251,8),_xlfn.CONCAT(MID(_xlpm.big,7,2),MID(_xlpm.big,5,2),MID(_xlpm.big,3,2),MID(_xlpm.big,1,2)))</f>
        <v>811E0600</v>
      </c>
      <c r="J251" s="2" t="str">
        <f t="shared" si="12"/>
        <v>02000000</v>
      </c>
      <c r="K251" s="2" t="str">
        <f>_xlfn.LET(_xlpm.big,IF(H251,DEC2HEX(HEX2DEC(F251),8),DEC2HEX(N251-_xlfn.XLOOKUP(P251,Data!A:A,Data!F:F),8)),_xlfn.CONCAT(MID(_xlpm.big,7,2),MID(_xlpm.big,5,2),MID(_xlpm.big,3,2),MID(_xlpm.big,1,2)))</f>
        <v>A8D80F00</v>
      </c>
      <c r="L251" s="2">
        <f t="shared" si="13"/>
        <v>1318336</v>
      </c>
      <c r="M251" s="2">
        <f t="shared" si="14"/>
        <v>1090024</v>
      </c>
      <c r="N251" s="2">
        <f t="shared" si="15"/>
        <v>1038888</v>
      </c>
      <c r="O251" s="2" cm="1">
        <f t="array" ref="O251">_xlfn.IFS(M251&lt;Data!$F$3,0,M251&lt;Data!$F$4,1,TRUE,2)</f>
        <v>1</v>
      </c>
      <c r="P251" s="2" cm="1">
        <f t="array" ref="P251">_xlfn.IFS(H251,3,N251&lt;Data!$F$3,0,N251&lt;Data!$F$4,1,TRUE,2)</f>
        <v>0</v>
      </c>
    </row>
    <row r="252" spans="1:16">
      <c r="A252" s="1" t="s">
        <v>151</v>
      </c>
      <c r="B252" s="1" t="s">
        <v>149</v>
      </c>
      <c r="C252" s="1" t="s">
        <v>654</v>
      </c>
      <c r="D252" s="3" t="s">
        <v>1638</v>
      </c>
      <c r="E252" s="3" t="s">
        <v>1639</v>
      </c>
      <c r="F252" s="3" t="s">
        <v>154</v>
      </c>
      <c r="G252" s="2" t="str" cm="1">
        <f t="array" ref="G252">_xlfn.CONCAT(IFERROR(I252:K252,""))</f>
        <v>011F060002000000E8D30F00</v>
      </c>
      <c r="I252" s="2" t="str">
        <f>_xlfn.LET(_xlpm.big,DEC2HEX(_xlfn.BITLSHIFT(M252-_xlfn.XLOOKUP(O252,Data!A:A,Data!F:F),4)+O252,8),_xlfn.CONCAT(MID(_xlpm.big,7,2),MID(_xlpm.big,5,2),MID(_xlpm.big,3,2),MID(_xlpm.big,1,2)))</f>
        <v>011F0600</v>
      </c>
      <c r="J252" s="2" t="str">
        <f t="shared" si="12"/>
        <v>02000000</v>
      </c>
      <c r="K252" s="2" t="str">
        <f>_xlfn.LET(_xlpm.big,IF(H252,DEC2HEX(HEX2DEC(F252),8),DEC2HEX(N252-_xlfn.XLOOKUP(P252,Data!A:A,Data!F:F),8)),_xlfn.CONCAT(MID(_xlpm.big,7,2),MID(_xlpm.big,5,2),MID(_xlpm.big,3,2),MID(_xlpm.big,1,2)))</f>
        <v>E8D30F00</v>
      </c>
      <c r="L252" s="2">
        <f t="shared" si="13"/>
        <v>1318840</v>
      </c>
      <c r="M252" s="2">
        <f t="shared" si="14"/>
        <v>1090032</v>
      </c>
      <c r="N252" s="2">
        <f t="shared" si="15"/>
        <v>1037672</v>
      </c>
      <c r="O252" s="2" cm="1">
        <f t="array" ref="O252">_xlfn.IFS(M252&lt;Data!$F$3,0,M252&lt;Data!$F$4,1,TRUE,2)</f>
        <v>1</v>
      </c>
      <c r="P252" s="2" cm="1">
        <f t="array" ref="P252">_xlfn.IFS(H252,3,N252&lt;Data!$F$3,0,N252&lt;Data!$F$4,1,TRUE,2)</f>
        <v>0</v>
      </c>
    </row>
    <row r="253" spans="1:16">
      <c r="A253" s="1" t="s">
        <v>155</v>
      </c>
      <c r="B253" s="1" t="s">
        <v>92</v>
      </c>
      <c r="D253" s="3" t="s">
        <v>1640</v>
      </c>
      <c r="E253" s="3" t="s">
        <v>523</v>
      </c>
      <c r="F253" s="3" t="s">
        <v>1641</v>
      </c>
      <c r="G253" s="2" t="str" cm="1">
        <f t="array" ref="G253">_xlfn.CONCAT(IFERROR(I253:K253,""))</f>
        <v>006FD7000202000050440000</v>
      </c>
      <c r="I253" s="2" t="str">
        <f>_xlfn.LET(_xlpm.big,DEC2HEX(_xlfn.BITLSHIFT(M253-_xlfn.XLOOKUP(O253,Data!A:A,Data!F:F),4)+O253,8),_xlfn.CONCAT(MID(_xlpm.big,7,2),MID(_xlpm.big,5,2),MID(_xlpm.big,3,2),MID(_xlpm.big,1,2)))</f>
        <v>006FD700</v>
      </c>
      <c r="J253" s="2" t="str">
        <f t="shared" si="12"/>
        <v>02020000</v>
      </c>
      <c r="K253" s="2" t="str">
        <f>_xlfn.LET(_xlpm.big,IF(H253,DEC2HEX(HEX2DEC(F253),8),DEC2HEX(N253-_xlfn.XLOOKUP(P253,Data!A:A,Data!F:F),8)),_xlfn.CONCAT(MID(_xlpm.big,7,2),MID(_xlpm.big,5,2),MID(_xlpm.big,3,2),MID(_xlpm.big,1,2)))</f>
        <v>50440000</v>
      </c>
      <c r="L253" s="2">
        <f t="shared" si="13"/>
        <v>1226152</v>
      </c>
      <c r="M253" s="2">
        <f t="shared" si="14"/>
        <v>882800</v>
      </c>
      <c r="N253" s="2">
        <f t="shared" si="15"/>
        <v>1343920</v>
      </c>
      <c r="O253" s="2" cm="1">
        <f t="array" ref="O253">_xlfn.IFS(M253&lt;Data!$F$3,0,M253&lt;Data!$F$4,1,TRUE,2)</f>
        <v>0</v>
      </c>
      <c r="P253" s="2" cm="1">
        <f t="array" ref="P253">_xlfn.IFS(H253,3,N253&lt;Data!$F$3,0,N253&lt;Data!$F$4,1,TRUE,2)</f>
        <v>2</v>
      </c>
    </row>
    <row r="254" spans="1:16">
      <c r="A254" s="1" t="s">
        <v>151</v>
      </c>
      <c r="B254" s="1" t="s">
        <v>92</v>
      </c>
      <c r="C254" s="1" t="s">
        <v>526</v>
      </c>
      <c r="D254" s="3" t="s">
        <v>1642</v>
      </c>
      <c r="E254" s="3" t="s">
        <v>1643</v>
      </c>
      <c r="F254" s="3" t="s">
        <v>524</v>
      </c>
      <c r="G254" s="2" t="str" cm="1">
        <f t="array" ref="G254">_xlfn.CONCAT(IFERROR(I254:K254,""))</f>
        <v>424504000200000024AC0D00</v>
      </c>
      <c r="I254" s="2" t="str">
        <f>_xlfn.LET(_xlpm.big,DEC2HEX(_xlfn.BITLSHIFT(M254-_xlfn.XLOOKUP(O254,Data!A:A,Data!F:F),4)+O254,8),_xlfn.CONCAT(MID(_xlpm.big,7,2),MID(_xlpm.big,5,2),MID(_xlpm.big,3,2),MID(_xlpm.big,1,2)))</f>
        <v>42450400</v>
      </c>
      <c r="J254" s="2" t="str">
        <f t="shared" si="12"/>
        <v>02000000</v>
      </c>
      <c r="K254" s="2" t="str">
        <f>_xlfn.LET(_xlpm.big,IF(H254,DEC2HEX(HEX2DEC(F254),8),DEC2HEX(N254-_xlfn.XLOOKUP(P254,Data!A:A,Data!F:F),8)),_xlfn.CONCAT(MID(_xlpm.big,7,2),MID(_xlpm.big,5,2),MID(_xlpm.big,3,2),MID(_xlpm.big,1,2)))</f>
        <v>24AC0D00</v>
      </c>
      <c r="L254" s="2">
        <f t="shared" si="13"/>
        <v>1301056</v>
      </c>
      <c r="M254" s="2">
        <f t="shared" si="14"/>
        <v>1343924</v>
      </c>
      <c r="N254" s="2">
        <f t="shared" si="15"/>
        <v>896420</v>
      </c>
      <c r="O254" s="2" cm="1">
        <f t="array" ref="O254">_xlfn.IFS(M254&lt;Data!$F$3,0,M254&lt;Data!$F$4,1,TRUE,2)</f>
        <v>2</v>
      </c>
      <c r="P254" s="2" cm="1">
        <f t="array" ref="P254">_xlfn.IFS(H254,3,N254&lt;Data!$F$3,0,N254&lt;Data!$F$4,1,TRUE,2)</f>
        <v>0</v>
      </c>
    </row>
    <row r="255" spans="1:16">
      <c r="A255" s="1" t="s">
        <v>151</v>
      </c>
      <c r="B255" s="1" t="s">
        <v>92</v>
      </c>
      <c r="C255" s="1" t="s">
        <v>528</v>
      </c>
      <c r="D255" s="3" t="s">
        <v>1644</v>
      </c>
      <c r="E255" s="3" t="s">
        <v>1645</v>
      </c>
      <c r="F255" s="3" t="s">
        <v>529</v>
      </c>
      <c r="G255" s="2" t="str" cm="1">
        <f t="array" ref="G255">_xlfn.CONCAT(IFERROR(I255:K255,""))</f>
        <v>4246040002000000DCCC0F00</v>
      </c>
      <c r="I255" s="2" t="str">
        <f>_xlfn.LET(_xlpm.big,DEC2HEX(_xlfn.BITLSHIFT(M255-_xlfn.XLOOKUP(O255,Data!A:A,Data!F:F),4)+O255,8),_xlfn.CONCAT(MID(_xlpm.big,7,2),MID(_xlpm.big,5,2),MID(_xlpm.big,3,2),MID(_xlpm.big,1,2)))</f>
        <v>42460400</v>
      </c>
      <c r="J255" s="2" t="str">
        <f t="shared" si="12"/>
        <v>02000000</v>
      </c>
      <c r="K255" s="2" t="str">
        <f>_xlfn.LET(_xlpm.big,IF(H255,DEC2HEX(HEX2DEC(F255),8),DEC2HEX(N255-_xlfn.XLOOKUP(P255,Data!A:A,Data!F:F),8)),_xlfn.CONCAT(MID(_xlpm.big,7,2),MID(_xlpm.big,5,2),MID(_xlpm.big,3,2),MID(_xlpm.big,1,2)))</f>
        <v>DCCC0F00</v>
      </c>
      <c r="L255" s="2">
        <f t="shared" si="13"/>
        <v>1320424</v>
      </c>
      <c r="M255" s="2">
        <f t="shared" si="14"/>
        <v>1343940</v>
      </c>
      <c r="N255" s="2">
        <f t="shared" si="15"/>
        <v>1035868</v>
      </c>
      <c r="O255" s="2" cm="1">
        <f t="array" ref="O255">_xlfn.IFS(M255&lt;Data!$F$3,0,M255&lt;Data!$F$4,1,TRUE,2)</f>
        <v>2</v>
      </c>
      <c r="P255" s="2" cm="1">
        <f t="array" ref="P255">_xlfn.IFS(H255,3,N255&lt;Data!$F$3,0,N255&lt;Data!$F$4,1,TRUE,2)</f>
        <v>0</v>
      </c>
    </row>
    <row r="256" spans="1:16">
      <c r="A256" s="1" t="s">
        <v>151</v>
      </c>
      <c r="B256" s="1" t="s">
        <v>92</v>
      </c>
      <c r="C256" s="1" t="s">
        <v>527</v>
      </c>
      <c r="D256" s="3" t="s">
        <v>1646</v>
      </c>
      <c r="E256" s="3" t="s">
        <v>1647</v>
      </c>
      <c r="F256" s="3" t="s">
        <v>525</v>
      </c>
      <c r="G256" s="2" t="str" cm="1">
        <f t="array" ref="G256">_xlfn.CONCAT(IFERROR(I256:K256,""))</f>
        <v>C24504000200000078E20D00</v>
      </c>
      <c r="I256" s="2" t="str">
        <f>_xlfn.LET(_xlpm.big,DEC2HEX(_xlfn.BITLSHIFT(M256-_xlfn.XLOOKUP(O256,Data!A:A,Data!F:F),4)+O256,8),_xlfn.CONCAT(MID(_xlpm.big,7,2),MID(_xlpm.big,5,2),MID(_xlpm.big,3,2),MID(_xlpm.big,1,2)))</f>
        <v>C2450400</v>
      </c>
      <c r="J256" s="2" t="str">
        <f t="shared" si="12"/>
        <v>02000000</v>
      </c>
      <c r="K256" s="2" t="str">
        <f>_xlfn.LET(_xlpm.big,IF(H256,DEC2HEX(HEX2DEC(F256),8),DEC2HEX(N256-_xlfn.XLOOKUP(P256,Data!A:A,Data!F:F),8)),_xlfn.CONCAT(MID(_xlpm.big,7,2),MID(_xlpm.big,5,2),MID(_xlpm.big,3,2),MID(_xlpm.big,1,2)))</f>
        <v>78E20D00</v>
      </c>
      <c r="L256" s="2">
        <f t="shared" si="13"/>
        <v>1321156</v>
      </c>
      <c r="M256" s="2">
        <f t="shared" si="14"/>
        <v>1343932</v>
      </c>
      <c r="N256" s="2">
        <f t="shared" si="15"/>
        <v>910328</v>
      </c>
      <c r="O256" s="2" cm="1">
        <f t="array" ref="O256">_xlfn.IFS(M256&lt;Data!$F$3,0,M256&lt;Data!$F$4,1,TRUE,2)</f>
        <v>2</v>
      </c>
      <c r="P256" s="2" cm="1">
        <f t="array" ref="P256">_xlfn.IFS(H256,3,N256&lt;Data!$F$3,0,N256&lt;Data!$F$4,1,TRUE,2)</f>
        <v>0</v>
      </c>
    </row>
    <row r="257" spans="1:16">
      <c r="A257" s="1" t="s">
        <v>155</v>
      </c>
      <c r="B257" s="1" t="s">
        <v>100</v>
      </c>
      <c r="D257" s="3" t="s">
        <v>1648</v>
      </c>
      <c r="E257" s="3" t="s">
        <v>248</v>
      </c>
      <c r="F257" s="3" t="s">
        <v>1649</v>
      </c>
      <c r="G257" s="2" t="str" cm="1">
        <f t="array" ref="G257">_xlfn.CONCAT(IFERROR(I257:K257,""))</f>
        <v>8071BC0002010000C4610000</v>
      </c>
      <c r="I257" s="2" t="str">
        <f>_xlfn.LET(_xlpm.big,DEC2HEX(_xlfn.BITLSHIFT(M257-_xlfn.XLOOKUP(O257,Data!A:A,Data!F:F),4)+O257,8),_xlfn.CONCAT(MID(_xlpm.big,7,2),MID(_xlpm.big,5,2),MID(_xlpm.big,3,2),MID(_xlpm.big,1,2)))</f>
        <v>8071BC00</v>
      </c>
      <c r="J257" s="2" t="str">
        <f t="shared" si="12"/>
        <v>02010000</v>
      </c>
      <c r="K257" s="2" t="str">
        <f>_xlfn.LET(_xlpm.big,IF(H257,DEC2HEX(HEX2DEC(F257),8),DEC2HEX(N257-_xlfn.XLOOKUP(P257,Data!A:A,Data!F:F),8)),_xlfn.CONCAT(MID(_xlpm.big,7,2),MID(_xlpm.big,5,2),MID(_xlpm.big,3,2),MID(_xlpm.big,1,2)))</f>
        <v>C4610000</v>
      </c>
      <c r="L257" s="2">
        <f t="shared" si="13"/>
        <v>1224628</v>
      </c>
      <c r="M257" s="2">
        <f t="shared" si="14"/>
        <v>772248</v>
      </c>
      <c r="N257" s="2">
        <f t="shared" si="15"/>
        <v>1089988</v>
      </c>
      <c r="O257" s="2" cm="1">
        <f t="array" ref="O257">_xlfn.IFS(M257&lt;Data!$F$3,0,M257&lt;Data!$F$4,1,TRUE,2)</f>
        <v>0</v>
      </c>
      <c r="P257" s="2" cm="1">
        <f t="array" ref="P257">_xlfn.IFS(H257,3,N257&lt;Data!$F$3,0,N257&lt;Data!$F$4,1,TRUE,2)</f>
        <v>1</v>
      </c>
    </row>
    <row r="258" spans="1:16">
      <c r="A258" s="1" t="s">
        <v>151</v>
      </c>
      <c r="B258" s="1" t="s">
        <v>100</v>
      </c>
      <c r="C258" s="1" t="s">
        <v>249</v>
      </c>
      <c r="D258" s="3" t="s">
        <v>1650</v>
      </c>
      <c r="E258" s="3" t="s">
        <v>1651</v>
      </c>
      <c r="F258" s="3" t="s">
        <v>250</v>
      </c>
      <c r="G258" s="2" t="str" cm="1">
        <f t="array" ref="G258">_xlfn.CONCAT(IFERROR(I258:K258,""))</f>
        <v>811C060002000000089B0B00</v>
      </c>
      <c r="I258" s="2" t="str">
        <f>_xlfn.LET(_xlpm.big,DEC2HEX(_xlfn.BITLSHIFT(M258-_xlfn.XLOOKUP(O258,Data!A:A,Data!F:F),4)+O258,8),_xlfn.CONCAT(MID(_xlpm.big,7,2),MID(_xlpm.big,5,2),MID(_xlpm.big,3,2),MID(_xlpm.big,1,2)))</f>
        <v>811C0600</v>
      </c>
      <c r="J258" s="2" t="str">
        <f t="shared" ref="J258:J321" si="16">_xlfn.CONCAT("02",DEC2HEX(P258,2),"0000")</f>
        <v>02000000</v>
      </c>
      <c r="K258" s="2" t="str">
        <f>_xlfn.LET(_xlpm.big,IF(H258,DEC2HEX(HEX2DEC(F258),8),DEC2HEX(N258-_xlfn.XLOOKUP(P258,Data!A:A,Data!F:F),8)),_xlfn.CONCAT(MID(_xlpm.big,7,2),MID(_xlpm.big,5,2),MID(_xlpm.big,3,2),MID(_xlpm.big,1,2)))</f>
        <v>089B0B00</v>
      </c>
      <c r="L258" s="2">
        <f t="shared" ref="L258:L321" si="17">HEX2DEC(D258)</f>
        <v>1278040</v>
      </c>
      <c r="M258" s="2">
        <f t="shared" ref="M258:M321" si="18">HEX2DEC(E258)</f>
        <v>1089992</v>
      </c>
      <c r="N258" s="2">
        <f t="shared" ref="N258:N321" si="19">HEX2DEC(F258)</f>
        <v>760968</v>
      </c>
      <c r="O258" s="2" cm="1">
        <f t="array" ref="O258">_xlfn.IFS(M258&lt;Data!$F$3,0,M258&lt;Data!$F$4,1,TRUE,2)</f>
        <v>1</v>
      </c>
      <c r="P258" s="2" cm="1">
        <f t="array" ref="P258">_xlfn.IFS(H258,3,N258&lt;Data!$F$3,0,N258&lt;Data!$F$4,1,TRUE,2)</f>
        <v>0</v>
      </c>
    </row>
    <row r="259" spans="1:16">
      <c r="A259" s="1" t="s">
        <v>151</v>
      </c>
      <c r="B259" s="1" t="s">
        <v>100</v>
      </c>
      <c r="C259" s="1" t="s">
        <v>252</v>
      </c>
      <c r="D259" s="3" t="s">
        <v>1652</v>
      </c>
      <c r="E259" s="3" t="s">
        <v>1653</v>
      </c>
      <c r="F259" s="3" t="s">
        <v>251</v>
      </c>
      <c r="G259" s="2" t="str" cm="1">
        <f t="array" ref="G259">_xlfn.CONCAT(IFERROR(I259:K259,""))</f>
        <v>011D06000200000054DB0F00</v>
      </c>
      <c r="I259" s="2" t="str">
        <f>_xlfn.LET(_xlpm.big,DEC2HEX(_xlfn.BITLSHIFT(M259-_xlfn.XLOOKUP(O259,Data!A:A,Data!F:F),4)+O259,8),_xlfn.CONCAT(MID(_xlpm.big,7,2),MID(_xlpm.big,5,2),MID(_xlpm.big,3,2),MID(_xlpm.big,1,2)))</f>
        <v>011D0600</v>
      </c>
      <c r="J259" s="2" t="str">
        <f t="shared" si="16"/>
        <v>02000000</v>
      </c>
      <c r="K259" s="2" t="str">
        <f>_xlfn.LET(_xlpm.big,IF(H259,DEC2HEX(HEX2DEC(F259),8),DEC2HEX(N259-_xlfn.XLOOKUP(P259,Data!A:A,Data!F:F),8)),_xlfn.CONCAT(MID(_xlpm.big,7,2),MID(_xlpm.big,5,2),MID(_xlpm.big,3,2),MID(_xlpm.big,1,2)))</f>
        <v>54DB0F00</v>
      </c>
      <c r="L259" s="2">
        <f t="shared" si="17"/>
        <v>1319152</v>
      </c>
      <c r="M259" s="2">
        <f t="shared" si="18"/>
        <v>1090000</v>
      </c>
      <c r="N259" s="2">
        <f t="shared" si="19"/>
        <v>1039572</v>
      </c>
      <c r="O259" s="2" cm="1">
        <f t="array" ref="O259">_xlfn.IFS(M259&lt;Data!$F$3,0,M259&lt;Data!$F$4,1,TRUE,2)</f>
        <v>1</v>
      </c>
      <c r="P259" s="2" cm="1">
        <f t="array" ref="P259">_xlfn.IFS(H259,3,N259&lt;Data!$F$3,0,N259&lt;Data!$F$4,1,TRUE,2)</f>
        <v>0</v>
      </c>
    </row>
    <row r="260" spans="1:16">
      <c r="A260" s="1" t="s">
        <v>161</v>
      </c>
      <c r="B260" s="1" t="s">
        <v>928</v>
      </c>
      <c r="D260" s="3" t="s">
        <v>1654</v>
      </c>
      <c r="E260" s="3" t="s">
        <v>1655</v>
      </c>
      <c r="F260" s="3" t="s">
        <v>933</v>
      </c>
      <c r="G260" s="2" t="str" cm="1">
        <f t="array" ref="G260">_xlfn.CONCAT(IFERROR(I260:K260,""))</f>
        <v>41A00900020000009CD70F00</v>
      </c>
      <c r="I260" s="2" t="str">
        <f>_xlfn.LET(_xlpm.big,DEC2HEX(_xlfn.BITLSHIFT(M260-_xlfn.XLOOKUP(O260,Data!A:A,Data!F:F),4)+O260,8),_xlfn.CONCAT(MID(_xlpm.big,7,2),MID(_xlpm.big,5,2),MID(_xlpm.big,3,2),MID(_xlpm.big,1,2)))</f>
        <v>41A00900</v>
      </c>
      <c r="J260" s="2" t="str">
        <f t="shared" si="16"/>
        <v>02000000</v>
      </c>
      <c r="K260" s="2" t="str">
        <f>_xlfn.LET(_xlpm.big,IF(H260,DEC2HEX(HEX2DEC(F260),8),DEC2HEX(N260-_xlfn.XLOOKUP(P260,Data!A:A,Data!F:F),8)),_xlfn.CONCAT(MID(_xlpm.big,7,2),MID(_xlpm.big,5,2),MID(_xlpm.big,3,2),MID(_xlpm.big,1,2)))</f>
        <v>9CD70F00</v>
      </c>
      <c r="L260" s="2">
        <f t="shared" si="17"/>
        <v>1322056</v>
      </c>
      <c r="M260" s="2">
        <f t="shared" si="18"/>
        <v>1104388</v>
      </c>
      <c r="N260" s="2">
        <f t="shared" si="19"/>
        <v>1038620</v>
      </c>
      <c r="O260" s="2" cm="1">
        <f t="array" ref="O260">_xlfn.IFS(M260&lt;Data!$F$3,0,M260&lt;Data!$F$4,1,TRUE,2)</f>
        <v>1</v>
      </c>
      <c r="P260" s="2" cm="1">
        <f t="array" ref="P260">_xlfn.IFS(H260,3,N260&lt;Data!$F$3,0,N260&lt;Data!$F$4,1,TRUE,2)</f>
        <v>0</v>
      </c>
    </row>
    <row r="261" spans="1:16">
      <c r="A261" s="1" t="s">
        <v>155</v>
      </c>
      <c r="B261" s="1" t="s">
        <v>930</v>
      </c>
      <c r="D261" s="3" t="s">
        <v>1656</v>
      </c>
      <c r="E261" s="3" t="s">
        <v>932</v>
      </c>
      <c r="F261" s="3" t="s">
        <v>1657</v>
      </c>
      <c r="G261" s="2" t="str" cm="1">
        <f t="array" ref="G261">_xlfn.CONCAT(IFERROR(I261:K261,""))</f>
        <v>C07AFD000202000088550000</v>
      </c>
      <c r="I261" s="2" t="str">
        <f>_xlfn.LET(_xlpm.big,DEC2HEX(_xlfn.BITLSHIFT(M261-_xlfn.XLOOKUP(O261,Data!A:A,Data!F:F),4)+O261,8),_xlfn.CONCAT(MID(_xlpm.big,7,2),MID(_xlpm.big,5,2),MID(_xlpm.big,3,2),MID(_xlpm.big,1,2)))</f>
        <v>C07AFD00</v>
      </c>
      <c r="J261" s="2" t="str">
        <f t="shared" si="16"/>
        <v>02020000</v>
      </c>
      <c r="K261" s="2" t="str">
        <f>_xlfn.LET(_xlpm.big,IF(H261,DEC2HEX(HEX2DEC(F261),8),DEC2HEX(N261-_xlfn.XLOOKUP(P261,Data!A:A,Data!F:F),8)),_xlfn.CONCAT(MID(_xlpm.big,7,2),MID(_xlpm.big,5,2),MID(_xlpm.big,3,2),MID(_xlpm.big,1,2)))</f>
        <v>88550000</v>
      </c>
      <c r="L261" s="2">
        <f t="shared" si="17"/>
        <v>1322080</v>
      </c>
      <c r="M261" s="2">
        <f t="shared" si="18"/>
        <v>1038636</v>
      </c>
      <c r="N261" s="2">
        <f t="shared" si="19"/>
        <v>1348328</v>
      </c>
      <c r="O261" s="2" cm="1">
        <f t="array" ref="O261">_xlfn.IFS(M261&lt;Data!$F$3,0,M261&lt;Data!$F$4,1,TRUE,2)</f>
        <v>0</v>
      </c>
      <c r="P261" s="2" cm="1">
        <f t="array" ref="P261">_xlfn.IFS(H261,3,N261&lt;Data!$F$3,0,N261&lt;Data!$F$4,1,TRUE,2)</f>
        <v>2</v>
      </c>
    </row>
    <row r="262" spans="1:16">
      <c r="A262" s="1" t="s">
        <v>151</v>
      </c>
      <c r="B262" s="1" t="s">
        <v>930</v>
      </c>
      <c r="C262" s="1" t="s">
        <v>934</v>
      </c>
      <c r="D262" s="3" t="s">
        <v>1658</v>
      </c>
      <c r="E262" s="3" t="s">
        <v>1659</v>
      </c>
      <c r="F262" s="3" t="s">
        <v>931</v>
      </c>
      <c r="G262" s="2" t="str" cm="1">
        <f t="array" ref="G262">_xlfn.CONCAT(IFERROR(I262:K262,""))</f>
        <v>C258050002000000480E1000</v>
      </c>
      <c r="I262" s="2" t="str">
        <f>_xlfn.LET(_xlpm.big,DEC2HEX(_xlfn.BITLSHIFT(M262-_xlfn.XLOOKUP(O262,Data!A:A,Data!F:F),4)+O262,8),_xlfn.CONCAT(MID(_xlpm.big,7,2),MID(_xlpm.big,5,2),MID(_xlpm.big,3,2),MID(_xlpm.big,1,2)))</f>
        <v>C2580500</v>
      </c>
      <c r="J262" s="2" t="str">
        <f t="shared" si="16"/>
        <v>02000000</v>
      </c>
      <c r="K262" s="2" t="str">
        <f>_xlfn.LET(_xlpm.big,IF(H262,DEC2HEX(HEX2DEC(F262),8),DEC2HEX(N262-_xlfn.XLOOKUP(P262,Data!A:A,Data!F:F),8)),_xlfn.CONCAT(MID(_xlpm.big,7,2),MID(_xlpm.big,5,2),MID(_xlpm.big,3,2),MID(_xlpm.big,1,2)))</f>
        <v>480E1000</v>
      </c>
      <c r="L262" s="2">
        <f t="shared" si="17"/>
        <v>1322092</v>
      </c>
      <c r="M262" s="2">
        <f t="shared" si="18"/>
        <v>1348332</v>
      </c>
      <c r="N262" s="2">
        <f t="shared" si="19"/>
        <v>1052616</v>
      </c>
      <c r="O262" s="2" cm="1">
        <f t="array" ref="O262">_xlfn.IFS(M262&lt;Data!$F$3,0,M262&lt;Data!$F$4,1,TRUE,2)</f>
        <v>2</v>
      </c>
      <c r="P262" s="2" cm="1">
        <f t="array" ref="P262">_xlfn.IFS(H262,3,N262&lt;Data!$F$3,0,N262&lt;Data!$F$4,1,TRUE,2)</f>
        <v>0</v>
      </c>
    </row>
    <row r="263" spans="1:16">
      <c r="A263" s="1" t="s">
        <v>151</v>
      </c>
      <c r="B263" s="1" t="s">
        <v>58</v>
      </c>
      <c r="C263" s="1" t="s">
        <v>185</v>
      </c>
      <c r="D263" s="3" t="s">
        <v>1660</v>
      </c>
      <c r="E263" s="3" t="s">
        <v>1661</v>
      </c>
      <c r="F263" s="3" t="s">
        <v>186</v>
      </c>
      <c r="G263" s="2" t="str" cm="1">
        <f t="array" ref="G263">_xlfn.CONCAT(IFERROR(I263:K263,""))</f>
        <v>C2CC040002000000E8D10F00</v>
      </c>
      <c r="I263" s="2" t="str">
        <f>_xlfn.LET(_xlpm.big,DEC2HEX(_xlfn.BITLSHIFT(M263-_xlfn.XLOOKUP(O263,Data!A:A,Data!F:F),4)+O263,8),_xlfn.CONCAT(MID(_xlpm.big,7,2),MID(_xlpm.big,5,2),MID(_xlpm.big,3,2),MID(_xlpm.big,1,2)))</f>
        <v>C2CC0400</v>
      </c>
      <c r="J263" s="2" t="str">
        <f t="shared" si="16"/>
        <v>02000000</v>
      </c>
      <c r="K263" s="2" t="str">
        <f>_xlfn.LET(_xlpm.big,IF(H263,DEC2HEX(HEX2DEC(F263),8),DEC2HEX(N263-_xlfn.XLOOKUP(P263,Data!A:A,Data!F:F),8)),_xlfn.CONCAT(MID(_xlpm.big,7,2),MID(_xlpm.big,5,2),MID(_xlpm.big,3,2),MID(_xlpm.big,1,2)))</f>
        <v>E8D10F00</v>
      </c>
      <c r="L263" s="2">
        <f t="shared" si="17"/>
        <v>1318684</v>
      </c>
      <c r="M263" s="2">
        <f t="shared" si="18"/>
        <v>1346092</v>
      </c>
      <c r="N263" s="2">
        <f t="shared" si="19"/>
        <v>1037160</v>
      </c>
      <c r="O263" s="2" cm="1">
        <f t="array" ref="O263">_xlfn.IFS(M263&lt;Data!$F$3,0,M263&lt;Data!$F$4,1,TRUE,2)</f>
        <v>2</v>
      </c>
      <c r="P263" s="2" cm="1">
        <f t="array" ref="P263">_xlfn.IFS(H263,3,N263&lt;Data!$F$3,0,N263&lt;Data!$F$4,1,TRUE,2)</f>
        <v>0</v>
      </c>
    </row>
    <row r="264" spans="1:16">
      <c r="A264" s="1" t="s">
        <v>155</v>
      </c>
      <c r="B264" s="1" t="s">
        <v>60</v>
      </c>
      <c r="D264" s="3" t="s">
        <v>1662</v>
      </c>
      <c r="E264" s="3" t="s">
        <v>747</v>
      </c>
      <c r="F264" s="3" t="s">
        <v>1663</v>
      </c>
      <c r="G264" s="2" t="str" cm="1">
        <f t="array" ref="G264">_xlfn.CONCAT(IFERROR(I264:K264,""))</f>
        <v>8027D8000201000080670000</v>
      </c>
      <c r="I264" s="2" t="str">
        <f>_xlfn.LET(_xlpm.big,DEC2HEX(_xlfn.BITLSHIFT(M264-_xlfn.XLOOKUP(O264,Data!A:A,Data!F:F),4)+O264,8),_xlfn.CONCAT(MID(_xlpm.big,7,2),MID(_xlpm.big,5,2),MID(_xlpm.big,3,2),MID(_xlpm.big,1,2)))</f>
        <v>8027D800</v>
      </c>
      <c r="J264" s="2" t="str">
        <f t="shared" si="16"/>
        <v>02010000</v>
      </c>
      <c r="K264" s="2" t="str">
        <f>_xlfn.LET(_xlpm.big,IF(H264,DEC2HEX(HEX2DEC(F264),8),DEC2HEX(N264-_xlfn.XLOOKUP(P264,Data!A:A,Data!F:F),8)),_xlfn.CONCAT(MID(_xlpm.big,7,2),MID(_xlpm.big,5,2),MID(_xlpm.big,3,2),MID(_xlpm.big,1,2)))</f>
        <v>80670000</v>
      </c>
      <c r="L264" s="2">
        <f t="shared" si="17"/>
        <v>1226584</v>
      </c>
      <c r="M264" s="2">
        <f t="shared" si="18"/>
        <v>885752</v>
      </c>
      <c r="N264" s="2">
        <f t="shared" si="19"/>
        <v>1091456</v>
      </c>
      <c r="O264" s="2" cm="1">
        <f t="array" ref="O264">_xlfn.IFS(M264&lt;Data!$F$3,0,M264&lt;Data!$F$4,1,TRUE,2)</f>
        <v>0</v>
      </c>
      <c r="P264" s="2" cm="1">
        <f t="array" ref="P264">_xlfn.IFS(H264,3,N264&lt;Data!$F$3,0,N264&lt;Data!$F$4,1,TRUE,2)</f>
        <v>1</v>
      </c>
    </row>
    <row r="265" spans="1:16">
      <c r="A265" s="1" t="s">
        <v>151</v>
      </c>
      <c r="B265" s="1" t="s">
        <v>60</v>
      </c>
      <c r="C265" s="1" t="s">
        <v>749</v>
      </c>
      <c r="D265" s="3" t="s">
        <v>1664</v>
      </c>
      <c r="E265" s="3" t="s">
        <v>1665</v>
      </c>
      <c r="F265" s="3" t="s">
        <v>871</v>
      </c>
      <c r="G265" s="2" t="str" cm="1">
        <f t="array" ref="G265">_xlfn.CONCAT(IFERROR(I265:K265,""))</f>
        <v>4178060002000000984B0D00</v>
      </c>
      <c r="I265" s="2" t="str">
        <f>_xlfn.LET(_xlpm.big,DEC2HEX(_xlfn.BITLSHIFT(M265-_xlfn.XLOOKUP(O265,Data!A:A,Data!F:F),4)+O265,8),_xlfn.CONCAT(MID(_xlpm.big,7,2),MID(_xlpm.big,5,2),MID(_xlpm.big,3,2),MID(_xlpm.big,1,2)))</f>
        <v>41780600</v>
      </c>
      <c r="J265" s="2" t="str">
        <f t="shared" si="16"/>
        <v>02000000</v>
      </c>
      <c r="K265" s="2" t="str">
        <f>_xlfn.LET(_xlpm.big,IF(H265,DEC2HEX(HEX2DEC(F265),8),DEC2HEX(N265-_xlfn.XLOOKUP(P265,Data!A:A,Data!F:F),8)),_xlfn.CONCAT(MID(_xlpm.big,7,2),MID(_xlpm.big,5,2),MID(_xlpm.big,3,2),MID(_xlpm.big,1,2)))</f>
        <v>984B0D00</v>
      </c>
      <c r="L265" s="2">
        <f t="shared" si="17"/>
        <v>1296160</v>
      </c>
      <c r="M265" s="2">
        <f t="shared" si="18"/>
        <v>1091460</v>
      </c>
      <c r="N265" s="2">
        <f t="shared" si="19"/>
        <v>871704</v>
      </c>
      <c r="O265" s="2" cm="1">
        <f t="array" ref="O265">_xlfn.IFS(M265&lt;Data!$F$3,0,M265&lt;Data!$F$4,1,TRUE,2)</f>
        <v>1</v>
      </c>
      <c r="P265" s="2" cm="1">
        <f t="array" ref="P265">_xlfn.IFS(H265,3,N265&lt;Data!$F$3,0,N265&lt;Data!$F$4,1,TRUE,2)</f>
        <v>0</v>
      </c>
    </row>
    <row r="266" spans="1:16">
      <c r="A266" s="1" t="s">
        <v>151</v>
      </c>
      <c r="B266" s="1" t="s">
        <v>60</v>
      </c>
      <c r="C266" s="1" t="s">
        <v>750</v>
      </c>
      <c r="D266" s="3" t="s">
        <v>1666</v>
      </c>
      <c r="E266" s="3" t="s">
        <v>1667</v>
      </c>
      <c r="F266" s="3" t="s">
        <v>748</v>
      </c>
      <c r="G266" s="2" t="str" cm="1">
        <f t="array" ref="G266">_xlfn.CONCAT(IFERROR(I266:K266,""))</f>
        <v>C178060002000000F0D60D00</v>
      </c>
      <c r="I266" s="2" t="str">
        <f>_xlfn.LET(_xlpm.big,DEC2HEX(_xlfn.BITLSHIFT(M266-_xlfn.XLOOKUP(O266,Data!A:A,Data!F:F),4)+O266,8),_xlfn.CONCAT(MID(_xlpm.big,7,2),MID(_xlpm.big,5,2),MID(_xlpm.big,3,2),MID(_xlpm.big,1,2)))</f>
        <v>C1780600</v>
      </c>
      <c r="J266" s="2" t="str">
        <f t="shared" si="16"/>
        <v>02000000</v>
      </c>
      <c r="K266" s="2" t="str">
        <f>_xlfn.LET(_xlpm.big,IF(H266,DEC2HEX(HEX2DEC(F266),8),DEC2HEX(N266-_xlfn.XLOOKUP(P266,Data!A:A,Data!F:F),8)),_xlfn.CONCAT(MID(_xlpm.big,7,2),MID(_xlpm.big,5,2),MID(_xlpm.big,3,2),MID(_xlpm.big,1,2)))</f>
        <v>F0D60D00</v>
      </c>
      <c r="L266" s="2">
        <f t="shared" si="17"/>
        <v>1321540</v>
      </c>
      <c r="M266" s="2">
        <f t="shared" si="18"/>
        <v>1091468</v>
      </c>
      <c r="N266" s="2">
        <f t="shared" si="19"/>
        <v>907376</v>
      </c>
      <c r="O266" s="2" cm="1">
        <f t="array" ref="O266">_xlfn.IFS(M266&lt;Data!$F$3,0,M266&lt;Data!$F$4,1,TRUE,2)</f>
        <v>1</v>
      </c>
      <c r="P266" s="2" cm="1">
        <f t="array" ref="P266">_xlfn.IFS(H266,3,N266&lt;Data!$F$3,0,N266&lt;Data!$F$4,1,TRUE,2)</f>
        <v>0</v>
      </c>
    </row>
    <row r="267" spans="1:16">
      <c r="A267" s="1" t="s">
        <v>151</v>
      </c>
      <c r="B267" s="1" t="s">
        <v>60</v>
      </c>
      <c r="C267" s="1" t="s">
        <v>751</v>
      </c>
      <c r="D267" s="3" t="s">
        <v>1668</v>
      </c>
      <c r="E267" s="3" t="s">
        <v>1669</v>
      </c>
      <c r="F267" s="3" t="s">
        <v>754</v>
      </c>
      <c r="G267" s="2" t="str" cm="1">
        <f t="array" ref="G267">_xlfn.CONCAT(IFERROR(I267:K267,""))</f>
        <v>417906000200000000021000</v>
      </c>
      <c r="I267" s="2" t="str">
        <f>_xlfn.LET(_xlpm.big,DEC2HEX(_xlfn.BITLSHIFT(M267-_xlfn.XLOOKUP(O267,Data!A:A,Data!F:F),4)+O267,8),_xlfn.CONCAT(MID(_xlpm.big,7,2),MID(_xlpm.big,5,2),MID(_xlpm.big,3,2),MID(_xlpm.big,1,2)))</f>
        <v>41790600</v>
      </c>
      <c r="J267" s="2" t="str">
        <f t="shared" si="16"/>
        <v>02000000</v>
      </c>
      <c r="K267" s="2" t="str">
        <f>_xlfn.LET(_xlpm.big,IF(H267,DEC2HEX(HEX2DEC(F267),8),DEC2HEX(N267-_xlfn.XLOOKUP(P267,Data!A:A,Data!F:F),8)),_xlfn.CONCAT(MID(_xlpm.big,7,2),MID(_xlpm.big,5,2),MID(_xlpm.big,3,2),MID(_xlpm.big,1,2)))</f>
        <v>00021000</v>
      </c>
      <c r="L267" s="2">
        <f t="shared" si="17"/>
        <v>1321552</v>
      </c>
      <c r="M267" s="2">
        <f t="shared" si="18"/>
        <v>1091476</v>
      </c>
      <c r="N267" s="2">
        <f t="shared" si="19"/>
        <v>1049472</v>
      </c>
      <c r="O267" s="2" cm="1">
        <f t="array" ref="O267">_xlfn.IFS(M267&lt;Data!$F$3,0,M267&lt;Data!$F$4,1,TRUE,2)</f>
        <v>1</v>
      </c>
      <c r="P267" s="2" cm="1">
        <f t="array" ref="P267">_xlfn.IFS(H267,3,N267&lt;Data!$F$3,0,N267&lt;Data!$F$4,1,TRUE,2)</f>
        <v>0</v>
      </c>
    </row>
    <row r="268" spans="1:16">
      <c r="A268" s="1" t="s">
        <v>151</v>
      </c>
      <c r="B268" s="1" t="s">
        <v>60</v>
      </c>
      <c r="C268" s="1" t="s">
        <v>752</v>
      </c>
      <c r="D268" s="3" t="s">
        <v>1670</v>
      </c>
      <c r="E268" s="3" t="s">
        <v>1671</v>
      </c>
      <c r="F268" s="3" t="s">
        <v>755</v>
      </c>
      <c r="G268" s="2" t="str" cm="1">
        <f t="array" ref="G268">_xlfn.CONCAT(IFERROR(I268:K268,""))</f>
        <v>C17906000200000070021000</v>
      </c>
      <c r="I268" s="2" t="str">
        <f>_xlfn.LET(_xlpm.big,DEC2HEX(_xlfn.BITLSHIFT(M268-_xlfn.XLOOKUP(O268,Data!A:A,Data!F:F),4)+O268,8),_xlfn.CONCAT(MID(_xlpm.big,7,2),MID(_xlpm.big,5,2),MID(_xlpm.big,3,2),MID(_xlpm.big,1,2)))</f>
        <v>C1790600</v>
      </c>
      <c r="J268" s="2" t="str">
        <f t="shared" si="16"/>
        <v>02000000</v>
      </c>
      <c r="K268" s="2" t="str">
        <f>_xlfn.LET(_xlpm.big,IF(H268,DEC2HEX(HEX2DEC(F268),8),DEC2HEX(N268-_xlfn.XLOOKUP(P268,Data!A:A,Data!F:F),8)),_xlfn.CONCAT(MID(_xlpm.big,7,2),MID(_xlpm.big,5,2),MID(_xlpm.big,3,2),MID(_xlpm.big,1,2)))</f>
        <v>70021000</v>
      </c>
      <c r="L268" s="2">
        <f t="shared" si="17"/>
        <v>1321564</v>
      </c>
      <c r="M268" s="2">
        <f t="shared" si="18"/>
        <v>1091484</v>
      </c>
      <c r="N268" s="2">
        <f t="shared" si="19"/>
        <v>1049584</v>
      </c>
      <c r="O268" s="2" cm="1">
        <f t="array" ref="O268">_xlfn.IFS(M268&lt;Data!$F$3,0,M268&lt;Data!$F$4,1,TRUE,2)</f>
        <v>1</v>
      </c>
      <c r="P268" s="2" cm="1">
        <f t="array" ref="P268">_xlfn.IFS(H268,3,N268&lt;Data!$F$3,0,N268&lt;Data!$F$4,1,TRUE,2)</f>
        <v>0</v>
      </c>
    </row>
    <row r="269" spans="1:16">
      <c r="A269" s="1" t="s">
        <v>151</v>
      </c>
      <c r="B269" s="1" t="s">
        <v>60</v>
      </c>
      <c r="C269" s="1" t="s">
        <v>753</v>
      </c>
      <c r="D269" s="3" t="s">
        <v>1672</v>
      </c>
      <c r="E269" s="3" t="s">
        <v>1673</v>
      </c>
      <c r="F269" s="3" t="s">
        <v>756</v>
      </c>
      <c r="G269" s="2" t="str" cm="1">
        <f t="array" ref="G269">_xlfn.CONCAT(IFERROR(I269:K269,""))</f>
        <v>417A060002000000A8021000</v>
      </c>
      <c r="I269" s="2" t="str">
        <f>_xlfn.LET(_xlpm.big,DEC2HEX(_xlfn.BITLSHIFT(M269-_xlfn.XLOOKUP(O269,Data!A:A,Data!F:F),4)+O269,8),_xlfn.CONCAT(MID(_xlpm.big,7,2),MID(_xlpm.big,5,2),MID(_xlpm.big,3,2),MID(_xlpm.big,1,2)))</f>
        <v>417A0600</v>
      </c>
      <c r="J269" s="2" t="str">
        <f t="shared" si="16"/>
        <v>02000000</v>
      </c>
      <c r="K269" s="2" t="str">
        <f>_xlfn.LET(_xlpm.big,IF(H269,DEC2HEX(HEX2DEC(F269),8),DEC2HEX(N269-_xlfn.XLOOKUP(P269,Data!A:A,Data!F:F),8)),_xlfn.CONCAT(MID(_xlpm.big,7,2),MID(_xlpm.big,5,2),MID(_xlpm.big,3,2),MID(_xlpm.big,1,2)))</f>
        <v>A8021000</v>
      </c>
      <c r="L269" s="2">
        <f t="shared" si="17"/>
        <v>1321576</v>
      </c>
      <c r="M269" s="2">
        <f t="shared" si="18"/>
        <v>1091492</v>
      </c>
      <c r="N269" s="2">
        <f t="shared" si="19"/>
        <v>1049640</v>
      </c>
      <c r="O269" s="2" cm="1">
        <f t="array" ref="O269">_xlfn.IFS(M269&lt;Data!$F$3,0,M269&lt;Data!$F$4,1,TRUE,2)</f>
        <v>1</v>
      </c>
      <c r="P269" s="2" cm="1">
        <f t="array" ref="P269">_xlfn.IFS(H269,3,N269&lt;Data!$F$3,0,N269&lt;Data!$F$4,1,TRUE,2)</f>
        <v>0</v>
      </c>
    </row>
    <row r="270" spans="1:16">
      <c r="A270" s="1" t="s">
        <v>162</v>
      </c>
      <c r="B270" s="1" t="s">
        <v>46</v>
      </c>
      <c r="D270" s="3" t="s">
        <v>1674</v>
      </c>
      <c r="E270" s="3" t="s">
        <v>1675</v>
      </c>
      <c r="F270" s="3" t="s">
        <v>2404</v>
      </c>
      <c r="G270" s="2" t="str" cm="1">
        <f t="array" ref="G270">_xlfn.CONCAT(IFERROR(I270:K270,""))</f>
        <v>428B0300020000005C3C0D00</v>
      </c>
      <c r="I270" s="2" t="str">
        <f>_xlfn.LET(_xlpm.big,DEC2HEX(_xlfn.BITLSHIFT(M270-_xlfn.XLOOKUP(O270,Data!A:A,Data!F:F),4)+O270,8),_xlfn.CONCAT(MID(_xlpm.big,7,2),MID(_xlpm.big,5,2),MID(_xlpm.big,3,2),MID(_xlpm.big,1,2)))</f>
        <v>428B0300</v>
      </c>
      <c r="J270" s="2" t="str">
        <f t="shared" si="16"/>
        <v>02000000</v>
      </c>
      <c r="K270" s="2" t="str">
        <f>_xlfn.LET(_xlpm.big,IF(H270,DEC2HEX(HEX2DEC(F270),8),DEC2HEX(N270-_xlfn.XLOOKUP(P270,Data!A:A,Data!F:F),8)),_xlfn.CONCAT(MID(_xlpm.big,7,2),MID(_xlpm.big,5,2),MID(_xlpm.big,3,2),MID(_xlpm.big,1,2)))</f>
        <v>5C3C0D00</v>
      </c>
      <c r="L270" s="2">
        <f t="shared" si="17"/>
        <v>1318288</v>
      </c>
      <c r="M270" s="2">
        <f t="shared" si="18"/>
        <v>1340948</v>
      </c>
      <c r="N270" s="2">
        <f t="shared" si="19"/>
        <v>867804</v>
      </c>
      <c r="O270" s="2" cm="1">
        <f t="array" ref="O270">_xlfn.IFS(M270&lt;Data!$F$3,0,M270&lt;Data!$F$4,1,TRUE,2)</f>
        <v>2</v>
      </c>
      <c r="P270" s="2" cm="1">
        <f t="array" ref="P270">_xlfn.IFS(H270,3,N270&lt;Data!$F$3,0,N270&lt;Data!$F$4,1,TRUE,2)</f>
        <v>0</v>
      </c>
    </row>
    <row r="271" spans="1:16">
      <c r="A271" s="1" t="s">
        <v>151</v>
      </c>
      <c r="B271" s="1" t="s">
        <v>132</v>
      </c>
      <c r="C271" s="1" t="s">
        <v>2412</v>
      </c>
      <c r="D271" s="3" t="s">
        <v>1676</v>
      </c>
      <c r="E271" s="3" t="s">
        <v>1677</v>
      </c>
      <c r="F271" s="3" t="s">
        <v>247</v>
      </c>
      <c r="G271" s="2" t="str" cm="1">
        <f t="array" ref="G271">_xlfn.CONCAT(IFERROR(I271:K271,""))</f>
        <v>01F5050002000000C0A10B00</v>
      </c>
      <c r="I271" s="2" t="str">
        <f>_xlfn.LET(_xlpm.big,DEC2HEX(_xlfn.BITLSHIFT(M271-_xlfn.XLOOKUP(O271,Data!A:A,Data!F:F),4)+O271,8),_xlfn.CONCAT(MID(_xlpm.big,7,2),MID(_xlpm.big,5,2),MID(_xlpm.big,3,2),MID(_xlpm.big,1,2)))</f>
        <v>01F50500</v>
      </c>
      <c r="J271" s="2" t="str">
        <f t="shared" si="16"/>
        <v>02000000</v>
      </c>
      <c r="K271" s="2" t="str">
        <f>_xlfn.LET(_xlpm.big,IF(H271,DEC2HEX(HEX2DEC(F271),8),DEC2HEX(N271-_xlfn.XLOOKUP(P271,Data!A:A,Data!F:F),8)),_xlfn.CONCAT(MID(_xlpm.big,7,2),MID(_xlpm.big,5,2),MID(_xlpm.big,3,2),MID(_xlpm.big,1,2)))</f>
        <v>C0A10B00</v>
      </c>
      <c r="L271" s="2">
        <f t="shared" si="17"/>
        <v>1278364</v>
      </c>
      <c r="M271" s="2">
        <f t="shared" si="18"/>
        <v>1089360</v>
      </c>
      <c r="N271" s="2">
        <f t="shared" si="19"/>
        <v>762688</v>
      </c>
      <c r="O271" s="2" cm="1">
        <f t="array" ref="O271">_xlfn.IFS(M271&lt;Data!$F$3,0,M271&lt;Data!$F$4,1,TRUE,2)</f>
        <v>1</v>
      </c>
      <c r="P271" s="2" cm="1">
        <f t="array" ref="P271">_xlfn.IFS(H271,3,N271&lt;Data!$F$3,0,N271&lt;Data!$F$4,1,TRUE,2)</f>
        <v>0</v>
      </c>
    </row>
    <row r="272" spans="1:16">
      <c r="A272" s="1" t="s">
        <v>161</v>
      </c>
      <c r="B272" s="1" t="s">
        <v>929</v>
      </c>
      <c r="D272" s="3" t="s">
        <v>1678</v>
      </c>
      <c r="E272" s="3" t="s">
        <v>1679</v>
      </c>
      <c r="F272" s="17" t="s">
        <v>2347</v>
      </c>
      <c r="G272" s="2" t="str" cm="1">
        <f t="array" ref="G272">_xlfn.CONCAT(IFERROR(I272:K272,""))</f>
        <v>C1A0090002000000003C0C00</v>
      </c>
      <c r="I272" s="2" t="str">
        <f>_xlfn.LET(_xlpm.big,DEC2HEX(_xlfn.BITLSHIFT(M272-_xlfn.XLOOKUP(O272,Data!A:A,Data!F:F),4)+O272,8),_xlfn.CONCAT(MID(_xlpm.big,7,2),MID(_xlpm.big,5,2),MID(_xlpm.big,3,2),MID(_xlpm.big,1,2)))</f>
        <v>C1A00900</v>
      </c>
      <c r="J272" s="2" t="str">
        <f t="shared" si="16"/>
        <v>02000000</v>
      </c>
      <c r="K272" s="2" t="str">
        <f>_xlfn.LET(_xlpm.big,IF(H272,DEC2HEX(HEX2DEC(F272),8),DEC2HEX(N272-_xlfn.XLOOKUP(P272,Data!A:A,Data!F:F),8)),_xlfn.CONCAT(MID(_xlpm.big,7,2),MID(_xlpm.big,5,2),MID(_xlpm.big,3,2),MID(_xlpm.big,1,2)))</f>
        <v>003C0C00</v>
      </c>
      <c r="L272" s="2">
        <f t="shared" si="17"/>
        <v>1322068</v>
      </c>
      <c r="M272" s="2">
        <f t="shared" si="18"/>
        <v>1104396</v>
      </c>
      <c r="N272" s="2">
        <f t="shared" si="19"/>
        <v>802176</v>
      </c>
      <c r="O272" s="2" cm="1">
        <f t="array" ref="O272">_xlfn.IFS(M272&lt;Data!$F$3,0,M272&lt;Data!$F$4,1,TRUE,2)</f>
        <v>1</v>
      </c>
      <c r="P272" s="2" cm="1">
        <f t="array" ref="P272">_xlfn.IFS(H272,3,N272&lt;Data!$F$3,0,N272&lt;Data!$F$4,1,TRUE,2)</f>
        <v>0</v>
      </c>
    </row>
    <row r="273" spans="1:16">
      <c r="A273" s="1" t="s">
        <v>155</v>
      </c>
      <c r="B273" s="1" t="s">
        <v>102</v>
      </c>
      <c r="D273" s="3" t="s">
        <v>1680</v>
      </c>
      <c r="E273" s="3" t="s">
        <v>667</v>
      </c>
      <c r="F273" s="3" t="s">
        <v>458</v>
      </c>
      <c r="G273" s="2" t="str" cm="1">
        <f t="array" ref="G273">_xlfn.CONCAT(IFERROR(I273:K273,""))</f>
        <v>C032C10002010000587F0000</v>
      </c>
      <c r="I273" s="2" t="str">
        <f>_xlfn.LET(_xlpm.big,DEC2HEX(_xlfn.BITLSHIFT(M273-_xlfn.XLOOKUP(O273,Data!A:A,Data!F:F),4)+O273,8),_xlfn.CONCAT(MID(_xlpm.big,7,2),MID(_xlpm.big,5,2),MID(_xlpm.big,3,2),MID(_xlpm.big,1,2)))</f>
        <v>C032C100</v>
      </c>
      <c r="J273" s="2" t="str">
        <f t="shared" si="16"/>
        <v>02010000</v>
      </c>
      <c r="K273" s="2" t="str">
        <f>_xlfn.LET(_xlpm.big,IF(H273,DEC2HEX(HEX2DEC(F273),8),DEC2HEX(N273-_xlfn.XLOOKUP(P273,Data!A:A,Data!F:F),8)),_xlfn.CONCAT(MID(_xlpm.big,7,2),MID(_xlpm.big,5,2),MID(_xlpm.big,3,2),MID(_xlpm.big,1,2)))</f>
        <v>587F0000</v>
      </c>
      <c r="L273" s="2">
        <f t="shared" si="17"/>
        <v>1229656</v>
      </c>
      <c r="M273" s="2">
        <f t="shared" si="18"/>
        <v>791724</v>
      </c>
      <c r="N273" s="2">
        <f t="shared" si="19"/>
        <v>1097560</v>
      </c>
      <c r="O273" s="2" cm="1">
        <f t="array" ref="O273">_xlfn.IFS(M273&lt;Data!$F$3,0,M273&lt;Data!$F$4,1,TRUE,2)</f>
        <v>0</v>
      </c>
      <c r="P273" s="2" cm="1">
        <f t="array" ref="P273">_xlfn.IFS(H273,3,N273&lt;Data!$F$3,0,N273&lt;Data!$F$4,1,TRUE,2)</f>
        <v>1</v>
      </c>
    </row>
    <row r="274" spans="1:16">
      <c r="A274" s="1" t="s">
        <v>161</v>
      </c>
      <c r="B274" s="1" t="s">
        <v>102</v>
      </c>
      <c r="D274" s="3" t="s">
        <v>1681</v>
      </c>
      <c r="E274" s="3" t="s">
        <v>1682</v>
      </c>
      <c r="F274" s="3" t="s">
        <v>666</v>
      </c>
      <c r="G274" s="2" t="str" cm="1">
        <f t="array" ref="G274">_xlfn.CONCAT(IFERROR(I274:K274,""))</f>
        <v>41260900020000001C130C00</v>
      </c>
      <c r="I274" s="2" t="str">
        <f>_xlfn.LET(_xlpm.big,DEC2HEX(_xlfn.BITLSHIFT(M274-_xlfn.XLOOKUP(O274,Data!A:A,Data!F:F),4)+O274,8),_xlfn.CONCAT(MID(_xlpm.big,7,2),MID(_xlpm.big,5,2),MID(_xlpm.big,3,2),MID(_xlpm.big,1,2)))</f>
        <v>41260900</v>
      </c>
      <c r="J274" s="2" t="str">
        <f t="shared" si="16"/>
        <v>02000000</v>
      </c>
      <c r="K274" s="2" t="str">
        <f>_xlfn.LET(_xlpm.big,IF(H274,DEC2HEX(HEX2DEC(F274),8),DEC2HEX(N274-_xlfn.XLOOKUP(P274,Data!A:A,Data!F:F),8)),_xlfn.CONCAT(MID(_xlpm.big,7,2),MID(_xlpm.big,5,2),MID(_xlpm.big,3,2),MID(_xlpm.big,1,2)))</f>
        <v>1C130C00</v>
      </c>
      <c r="L274" s="2">
        <f t="shared" si="17"/>
        <v>1286200</v>
      </c>
      <c r="M274" s="2">
        <f t="shared" si="18"/>
        <v>1102436</v>
      </c>
      <c r="N274" s="2">
        <f t="shared" si="19"/>
        <v>791708</v>
      </c>
      <c r="O274" s="2" cm="1">
        <f t="array" ref="O274">_xlfn.IFS(M274&lt;Data!$F$3,0,M274&lt;Data!$F$4,1,TRUE,2)</f>
        <v>1</v>
      </c>
      <c r="P274" s="2" cm="1">
        <f t="array" ref="P274">_xlfn.IFS(H274,3,N274&lt;Data!$F$3,0,N274&lt;Data!$F$4,1,TRUE,2)</f>
        <v>0</v>
      </c>
    </row>
    <row r="275" spans="1:16">
      <c r="A275" s="1" t="s">
        <v>151</v>
      </c>
      <c r="B275" s="1" t="s">
        <v>102</v>
      </c>
      <c r="C275" s="1" t="s">
        <v>669</v>
      </c>
      <c r="D275" s="3" t="s">
        <v>1683</v>
      </c>
      <c r="E275" s="3" t="s">
        <v>1684</v>
      </c>
      <c r="F275" s="3" t="s">
        <v>671</v>
      </c>
      <c r="G275" s="2" t="str" cm="1">
        <f t="array" ref="G275">_xlfn.CONCAT(IFERROR(I275:K275,""))</f>
        <v>C1F507000200000004590C00</v>
      </c>
      <c r="I275" s="2" t="str">
        <f>_xlfn.LET(_xlpm.big,DEC2HEX(_xlfn.BITLSHIFT(M275-_xlfn.XLOOKUP(O275,Data!A:A,Data!F:F),4)+O275,8),_xlfn.CONCAT(MID(_xlpm.big,7,2),MID(_xlpm.big,5,2),MID(_xlpm.big,3,2),MID(_xlpm.big,1,2)))</f>
        <v>C1F50700</v>
      </c>
      <c r="J275" s="2" t="str">
        <f t="shared" si="16"/>
        <v>02000000</v>
      </c>
      <c r="K275" s="2" t="str">
        <f>_xlfn.LET(_xlpm.big,IF(H275,DEC2HEX(HEX2DEC(F275),8),DEC2HEX(N275-_xlfn.XLOOKUP(P275,Data!A:A,Data!F:F),8)),_xlfn.CONCAT(MID(_xlpm.big,7,2),MID(_xlpm.big,5,2),MID(_xlpm.big,3,2),MID(_xlpm.big,1,2)))</f>
        <v>04590C00</v>
      </c>
      <c r="L275" s="2">
        <f t="shared" si="17"/>
        <v>1289524</v>
      </c>
      <c r="M275" s="2">
        <f t="shared" si="18"/>
        <v>1097564</v>
      </c>
      <c r="N275" s="2">
        <f t="shared" si="19"/>
        <v>809604</v>
      </c>
      <c r="O275" s="2" cm="1">
        <f t="array" ref="O275">_xlfn.IFS(M275&lt;Data!$F$3,0,M275&lt;Data!$F$4,1,TRUE,2)</f>
        <v>1</v>
      </c>
      <c r="P275" s="2" cm="1">
        <f t="array" ref="P275">_xlfn.IFS(H275,3,N275&lt;Data!$F$3,0,N275&lt;Data!$F$4,1,TRUE,2)</f>
        <v>0</v>
      </c>
    </row>
    <row r="276" spans="1:16">
      <c r="A276" s="1" t="s">
        <v>151</v>
      </c>
      <c r="B276" s="1" t="s">
        <v>673</v>
      </c>
      <c r="C276" s="1" t="s">
        <v>674</v>
      </c>
      <c r="D276" s="3" t="s">
        <v>1685</v>
      </c>
      <c r="E276" s="3" t="s">
        <v>1686</v>
      </c>
      <c r="F276" s="3" t="s">
        <v>675</v>
      </c>
      <c r="G276" s="2" t="str" cm="1">
        <f t="array" ref="G276">_xlfn.CONCAT(IFERROR(I276:K276,""))</f>
        <v>41F6070002000000608F0C00</v>
      </c>
      <c r="I276" s="2" t="str">
        <f>_xlfn.LET(_xlpm.big,DEC2HEX(_xlfn.BITLSHIFT(M276-_xlfn.XLOOKUP(O276,Data!A:A,Data!F:F),4)+O276,8),_xlfn.CONCAT(MID(_xlpm.big,7,2),MID(_xlpm.big,5,2),MID(_xlpm.big,3,2),MID(_xlpm.big,1,2)))</f>
        <v>41F60700</v>
      </c>
      <c r="J276" s="2" t="str">
        <f t="shared" si="16"/>
        <v>02000000</v>
      </c>
      <c r="K276" s="2" t="str">
        <f>_xlfn.LET(_xlpm.big,IF(H276,DEC2HEX(HEX2DEC(F276),8),DEC2HEX(N276-_xlfn.XLOOKUP(P276,Data!A:A,Data!F:F),8)),_xlfn.CONCAT(MID(_xlpm.big,7,2),MID(_xlpm.big,5,2),MID(_xlpm.big,3,2),MID(_xlpm.big,1,2)))</f>
        <v>608F0C00</v>
      </c>
      <c r="L276" s="2">
        <f t="shared" si="17"/>
        <v>1321276</v>
      </c>
      <c r="M276" s="2">
        <f t="shared" si="18"/>
        <v>1097572</v>
      </c>
      <c r="N276" s="2">
        <f t="shared" si="19"/>
        <v>823520</v>
      </c>
      <c r="O276" s="2" cm="1">
        <f t="array" ref="O276">_xlfn.IFS(M276&lt;Data!$F$3,0,M276&lt;Data!$F$4,1,TRUE,2)</f>
        <v>1</v>
      </c>
      <c r="P276" s="2" cm="1">
        <f t="array" ref="P276">_xlfn.IFS(H276,3,N276&lt;Data!$F$3,0,N276&lt;Data!$F$4,1,TRUE,2)</f>
        <v>0</v>
      </c>
    </row>
    <row r="277" spans="1:16">
      <c r="A277" s="1" t="s">
        <v>151</v>
      </c>
      <c r="B277" s="1" t="s">
        <v>890</v>
      </c>
      <c r="C277" s="1" t="s">
        <v>897</v>
      </c>
      <c r="D277" s="3" t="s">
        <v>1687</v>
      </c>
      <c r="E277" s="3" t="s">
        <v>1688</v>
      </c>
      <c r="F277" s="3" t="s">
        <v>899</v>
      </c>
      <c r="G277" s="2" t="str" cm="1">
        <f t="array" ref="G277">_xlfn.CONCAT(IFERROR(I277:K277,""))</f>
        <v>42250500020000006CBB0C00</v>
      </c>
      <c r="I277" s="2" t="str">
        <f>_xlfn.LET(_xlpm.big,DEC2HEX(_xlfn.BITLSHIFT(M277-_xlfn.XLOOKUP(O277,Data!A:A,Data!F:F),4)+O277,8),_xlfn.CONCAT(MID(_xlpm.big,7,2),MID(_xlpm.big,5,2),MID(_xlpm.big,3,2),MID(_xlpm.big,1,2)))</f>
        <v>42250500</v>
      </c>
      <c r="J277" s="2" t="str">
        <f t="shared" si="16"/>
        <v>02000000</v>
      </c>
      <c r="K277" s="2" t="str">
        <f>_xlfn.LET(_xlpm.big,IF(H277,DEC2HEX(HEX2DEC(F277),8),DEC2HEX(N277-_xlfn.XLOOKUP(P277,Data!A:A,Data!F:F),8)),_xlfn.CONCAT(MID(_xlpm.big,7,2),MID(_xlpm.big,5,2),MID(_xlpm.big,3,2),MID(_xlpm.big,1,2)))</f>
        <v>6CBB0C00</v>
      </c>
      <c r="L277" s="2">
        <f t="shared" si="17"/>
        <v>1297192</v>
      </c>
      <c r="M277" s="2">
        <f t="shared" si="18"/>
        <v>1347508</v>
      </c>
      <c r="N277" s="2">
        <f t="shared" si="19"/>
        <v>834796</v>
      </c>
      <c r="O277" s="2" cm="1">
        <f t="array" ref="O277">_xlfn.IFS(M277&lt;Data!$F$3,0,M277&lt;Data!$F$4,1,TRUE,2)</f>
        <v>2</v>
      </c>
      <c r="P277" s="2" cm="1">
        <f t="array" ref="P277">_xlfn.IFS(H277,3,N277&lt;Data!$F$3,0,N277&lt;Data!$F$4,1,TRUE,2)</f>
        <v>0</v>
      </c>
    </row>
    <row r="278" spans="1:16">
      <c r="A278" s="1" t="s">
        <v>177</v>
      </c>
      <c r="B278" s="1" t="s">
        <v>890</v>
      </c>
      <c r="D278" s="3" t="s">
        <v>1689</v>
      </c>
      <c r="E278" s="3" t="s">
        <v>1690</v>
      </c>
      <c r="F278" s="3" t="s">
        <v>894</v>
      </c>
      <c r="G278" s="2" t="str" cm="1">
        <f t="array" ref="G278">_xlfn.CONCAT(IFERROR(I278:K278,""))</f>
        <v>C1AD070002000000CC9E0D00</v>
      </c>
      <c r="I278" s="2" t="str">
        <f>_xlfn.LET(_xlpm.big,DEC2HEX(_xlfn.BITLSHIFT(M278-_xlfn.XLOOKUP(O278,Data!A:A,Data!F:F),4)+O278,8),_xlfn.CONCAT(MID(_xlpm.big,7,2),MID(_xlpm.big,5,2),MID(_xlpm.big,3,2),MID(_xlpm.big,1,2)))</f>
        <v>C1AD0700</v>
      </c>
      <c r="J278" s="2" t="str">
        <f t="shared" si="16"/>
        <v>02000000</v>
      </c>
      <c r="K278" s="2" t="str">
        <f>_xlfn.LET(_xlpm.big,IF(H278,DEC2HEX(HEX2DEC(F278),8),DEC2HEX(N278-_xlfn.XLOOKUP(P278,Data!A:A,Data!F:F),8)),_xlfn.CONCAT(MID(_xlpm.big,7,2),MID(_xlpm.big,5,2),MID(_xlpm.big,3,2),MID(_xlpm.big,1,2)))</f>
        <v>CC9E0D00</v>
      </c>
      <c r="L278" s="2">
        <f t="shared" si="17"/>
        <v>1300192</v>
      </c>
      <c r="M278" s="2">
        <f t="shared" si="18"/>
        <v>1096412</v>
      </c>
      <c r="N278" s="2">
        <f t="shared" si="19"/>
        <v>893004</v>
      </c>
      <c r="O278" s="2" cm="1">
        <f t="array" ref="O278">_xlfn.IFS(M278&lt;Data!$F$3,0,M278&lt;Data!$F$4,1,TRUE,2)</f>
        <v>1</v>
      </c>
      <c r="P278" s="2" cm="1">
        <f t="array" ref="P278">_xlfn.IFS(H278,3,N278&lt;Data!$F$3,0,N278&lt;Data!$F$4,1,TRUE,2)</f>
        <v>0</v>
      </c>
    </row>
    <row r="279" spans="1:16">
      <c r="A279" s="1" t="s">
        <v>155</v>
      </c>
      <c r="B279" s="1" t="s">
        <v>890</v>
      </c>
      <c r="D279" s="3" t="s">
        <v>1691</v>
      </c>
      <c r="E279" s="3" t="s">
        <v>902</v>
      </c>
      <c r="F279" s="3" t="s">
        <v>1692</v>
      </c>
      <c r="G279" s="2" t="str" cm="1">
        <f t="array" ref="G279">_xlfn.CONCAT(IFERROR(I279:K279,""))</f>
        <v>00AFD8000202000048520000</v>
      </c>
      <c r="I279" s="2" t="str">
        <f>_xlfn.LET(_xlpm.big,DEC2HEX(_xlfn.BITLSHIFT(M279-_xlfn.XLOOKUP(O279,Data!A:A,Data!F:F),4)+O279,8),_xlfn.CONCAT(MID(_xlpm.big,7,2),MID(_xlpm.big,5,2),MID(_xlpm.big,3,2),MID(_xlpm.big,1,2)))</f>
        <v>00AFD800</v>
      </c>
      <c r="J279" s="2" t="str">
        <f t="shared" si="16"/>
        <v>02020000</v>
      </c>
      <c r="K279" s="2" t="str">
        <f>_xlfn.LET(_xlpm.big,IF(H279,DEC2HEX(HEX2DEC(F279),8),DEC2HEX(N279-_xlfn.XLOOKUP(P279,Data!A:A,Data!F:F),8)),_xlfn.CONCAT(MID(_xlpm.big,7,2),MID(_xlpm.big,5,2),MID(_xlpm.big,3,2),MID(_xlpm.big,1,2)))</f>
        <v>48520000</v>
      </c>
      <c r="L279" s="2">
        <f t="shared" si="17"/>
        <v>1321912</v>
      </c>
      <c r="M279" s="2">
        <f t="shared" si="18"/>
        <v>887920</v>
      </c>
      <c r="N279" s="2">
        <f t="shared" si="19"/>
        <v>1347496</v>
      </c>
      <c r="O279" s="2" cm="1">
        <f t="array" ref="O279">_xlfn.IFS(M279&lt;Data!$F$3,0,M279&lt;Data!$F$4,1,TRUE,2)</f>
        <v>0</v>
      </c>
      <c r="P279" s="2" cm="1">
        <f t="array" ref="P279">_xlfn.IFS(H279,3,N279&lt;Data!$F$3,0,N279&lt;Data!$F$4,1,TRUE,2)</f>
        <v>2</v>
      </c>
    </row>
    <row r="280" spans="1:16">
      <c r="A280" s="1" t="s">
        <v>151</v>
      </c>
      <c r="B280" s="1" t="s">
        <v>890</v>
      </c>
      <c r="C280" s="1" t="s">
        <v>898</v>
      </c>
      <c r="D280" s="3" t="s">
        <v>1693</v>
      </c>
      <c r="E280" s="3" t="s">
        <v>1694</v>
      </c>
      <c r="F280" s="3" t="s">
        <v>730</v>
      </c>
      <c r="G280" s="2" t="str" cm="1">
        <f t="array" ref="G280">_xlfn.CONCAT(IFERROR(I280:K280,""))</f>
        <v>C225050002000000B8A00D00</v>
      </c>
      <c r="I280" s="2" t="str">
        <f>_xlfn.LET(_xlpm.big,DEC2HEX(_xlfn.BITLSHIFT(M280-_xlfn.XLOOKUP(O280,Data!A:A,Data!F:F),4)+O280,8),_xlfn.CONCAT(MID(_xlpm.big,7,2),MID(_xlpm.big,5,2),MID(_xlpm.big,3,2),MID(_xlpm.big,1,2)))</f>
        <v>C2250500</v>
      </c>
      <c r="J280" s="2" t="str">
        <f t="shared" si="16"/>
        <v>02000000</v>
      </c>
      <c r="K280" s="2" t="str">
        <f>_xlfn.LET(_xlpm.big,IF(H280,DEC2HEX(HEX2DEC(F280),8),DEC2HEX(N280-_xlfn.XLOOKUP(P280,Data!A:A,Data!F:F),8)),_xlfn.CONCAT(MID(_xlpm.big,7,2),MID(_xlpm.big,5,2),MID(_xlpm.big,3,2),MID(_xlpm.big,1,2)))</f>
        <v>B8A00D00</v>
      </c>
      <c r="L280" s="2">
        <f t="shared" si="17"/>
        <v>1321948</v>
      </c>
      <c r="M280" s="2">
        <f t="shared" si="18"/>
        <v>1347516</v>
      </c>
      <c r="N280" s="2">
        <f t="shared" si="19"/>
        <v>893496</v>
      </c>
      <c r="O280" s="2" cm="1">
        <f t="array" ref="O280">_xlfn.IFS(M280&lt;Data!$F$3,0,M280&lt;Data!$F$4,1,TRUE,2)</f>
        <v>2</v>
      </c>
      <c r="P280" s="2" cm="1">
        <f t="array" ref="P280">_xlfn.IFS(H280,3,N280&lt;Data!$F$3,0,N280&lt;Data!$F$4,1,TRUE,2)</f>
        <v>0</v>
      </c>
    </row>
    <row r="281" spans="1:16">
      <c r="A281" s="1" t="s">
        <v>151</v>
      </c>
      <c r="B281" s="1" t="s">
        <v>891</v>
      </c>
      <c r="C281" s="1" t="s">
        <v>892</v>
      </c>
      <c r="D281" s="3" t="s">
        <v>1687</v>
      </c>
      <c r="E281" s="3" t="s">
        <v>1695</v>
      </c>
      <c r="F281" s="3" t="s">
        <v>896</v>
      </c>
      <c r="G281" s="2" t="str" cm="1">
        <f t="array" ref="G281">_xlfn.CONCAT(IFERROR(I281:K281,""))</f>
        <v>C22405000200000030710D00</v>
      </c>
      <c r="I281" s="2" t="str">
        <f>_xlfn.LET(_xlpm.big,DEC2HEX(_xlfn.BITLSHIFT(M281-_xlfn.XLOOKUP(O281,Data!A:A,Data!F:F),4)+O281,8),_xlfn.CONCAT(MID(_xlpm.big,7,2),MID(_xlpm.big,5,2),MID(_xlpm.big,3,2),MID(_xlpm.big,1,2)))</f>
        <v>C2240500</v>
      </c>
      <c r="J281" s="2" t="str">
        <f t="shared" si="16"/>
        <v>02000000</v>
      </c>
      <c r="K281" s="2" t="str">
        <f>_xlfn.LET(_xlpm.big,IF(H281,DEC2HEX(HEX2DEC(F281),8),DEC2HEX(N281-_xlfn.XLOOKUP(P281,Data!A:A,Data!F:F),8)),_xlfn.CONCAT(MID(_xlpm.big,7,2),MID(_xlpm.big,5,2),MID(_xlpm.big,3,2),MID(_xlpm.big,1,2)))</f>
        <v>30710D00</v>
      </c>
      <c r="L281" s="2">
        <f t="shared" si="17"/>
        <v>1297192</v>
      </c>
      <c r="M281" s="2">
        <f t="shared" si="18"/>
        <v>1347500</v>
      </c>
      <c r="N281" s="2">
        <f t="shared" si="19"/>
        <v>881328</v>
      </c>
      <c r="O281" s="2" cm="1">
        <f t="array" ref="O281">_xlfn.IFS(M281&lt;Data!$F$3,0,M281&lt;Data!$F$4,1,TRUE,2)</f>
        <v>2</v>
      </c>
      <c r="P281" s="2" cm="1">
        <f t="array" ref="P281">_xlfn.IFS(H281,3,N281&lt;Data!$F$3,0,N281&lt;Data!$F$4,1,TRUE,2)</f>
        <v>0</v>
      </c>
    </row>
    <row r="282" spans="1:16">
      <c r="A282" s="1" t="s">
        <v>177</v>
      </c>
      <c r="B282" s="1" t="s">
        <v>176</v>
      </c>
      <c r="C282" s="1" t="s">
        <v>152</v>
      </c>
      <c r="D282" s="3" t="s">
        <v>1696</v>
      </c>
      <c r="E282" s="3" t="s">
        <v>1697</v>
      </c>
      <c r="F282" s="3" t="s">
        <v>502</v>
      </c>
      <c r="G282" s="2" t="str" cm="1">
        <f t="array" ref="G282">_xlfn.CONCAT(IFERROR(I282:K282,""))</f>
        <v>41E20700020000002CD50F00</v>
      </c>
      <c r="I282" s="2" t="str">
        <f>_xlfn.LET(_xlpm.big,DEC2HEX(_xlfn.BITLSHIFT(M282-_xlfn.XLOOKUP(O282,Data!A:A,Data!F:F),4)+O282,8),_xlfn.CONCAT(MID(_xlpm.big,7,2),MID(_xlpm.big,5,2),MID(_xlpm.big,3,2),MID(_xlpm.big,1,2)))</f>
        <v>41E20700</v>
      </c>
      <c r="J282" s="2" t="str">
        <f t="shared" si="16"/>
        <v>02000000</v>
      </c>
      <c r="K282" s="2" t="str">
        <f>_xlfn.LET(_xlpm.big,IF(H282,DEC2HEX(HEX2DEC(F282),8),DEC2HEX(N282-_xlfn.XLOOKUP(P282,Data!A:A,Data!F:F),8)),_xlfn.CONCAT(MID(_xlpm.big,7,2),MID(_xlpm.big,5,2),MID(_xlpm.big,3,2),MID(_xlpm.big,1,2)))</f>
        <v>2CD50F00</v>
      </c>
      <c r="L282" s="2">
        <f t="shared" si="17"/>
        <v>1318600</v>
      </c>
      <c r="M282" s="2">
        <f t="shared" si="18"/>
        <v>1097252</v>
      </c>
      <c r="N282" s="2">
        <f t="shared" si="19"/>
        <v>1037996</v>
      </c>
      <c r="O282" s="2" cm="1">
        <f t="array" ref="O282">_xlfn.IFS(M282&lt;Data!$F$3,0,M282&lt;Data!$F$4,1,TRUE,2)</f>
        <v>1</v>
      </c>
      <c r="P282" s="2" cm="1">
        <f t="array" ref="P282">_xlfn.IFS(H282,3,N282&lt;Data!$F$3,0,N282&lt;Data!$F$4,1,TRUE,2)</f>
        <v>0</v>
      </c>
    </row>
    <row r="283" spans="1:16">
      <c r="A283" s="1" t="s">
        <v>155</v>
      </c>
      <c r="B283" s="1" t="s">
        <v>176</v>
      </c>
      <c r="D283" s="3" t="s">
        <v>1698</v>
      </c>
      <c r="E283" s="3" t="s">
        <v>501</v>
      </c>
      <c r="F283" s="3" t="s">
        <v>1699</v>
      </c>
      <c r="G283" s="2" t="str" cm="1">
        <f t="array" ref="G283">_xlfn.CONCAT(IFERROR(I283:K283,""))</f>
        <v>C053FD000202000058500000</v>
      </c>
      <c r="I283" s="2" t="str">
        <f>_xlfn.LET(_xlpm.big,DEC2HEX(_xlfn.BITLSHIFT(M283-_xlfn.XLOOKUP(O283,Data!A:A,Data!F:F),4)+O283,8),_xlfn.CONCAT(MID(_xlpm.big,7,2),MID(_xlpm.big,5,2),MID(_xlpm.big,3,2),MID(_xlpm.big,1,2)))</f>
        <v>C053FD00</v>
      </c>
      <c r="J283" s="2" t="str">
        <f t="shared" si="16"/>
        <v>02020000</v>
      </c>
      <c r="K283" s="2" t="str">
        <f>_xlfn.LET(_xlpm.big,IF(H283,DEC2HEX(HEX2DEC(F283),8),DEC2HEX(N283-_xlfn.XLOOKUP(P283,Data!A:A,Data!F:F),8)),_xlfn.CONCAT(MID(_xlpm.big,7,2),MID(_xlpm.big,5,2),MID(_xlpm.big,3,2),MID(_xlpm.big,1,2)))</f>
        <v>58500000</v>
      </c>
      <c r="L283" s="2">
        <f t="shared" si="17"/>
        <v>1318612</v>
      </c>
      <c r="M283" s="2">
        <f t="shared" si="18"/>
        <v>1038012</v>
      </c>
      <c r="N283" s="2">
        <f t="shared" si="19"/>
        <v>1347000</v>
      </c>
      <c r="O283" s="2" cm="1">
        <f t="array" ref="O283">_xlfn.IFS(M283&lt;Data!$F$3,0,M283&lt;Data!$F$4,1,TRUE,2)</f>
        <v>0</v>
      </c>
      <c r="P283" s="2" cm="1">
        <f t="array" ref="P283">_xlfn.IFS(H283,3,N283&lt;Data!$F$3,0,N283&lt;Data!$F$4,1,TRUE,2)</f>
        <v>2</v>
      </c>
    </row>
    <row r="284" spans="1:16">
      <c r="A284" s="1" t="s">
        <v>151</v>
      </c>
      <c r="B284" s="1" t="s">
        <v>176</v>
      </c>
      <c r="C284" s="1" t="s">
        <v>508</v>
      </c>
      <c r="D284" s="3" t="s">
        <v>1700</v>
      </c>
      <c r="E284" s="3" t="s">
        <v>1701</v>
      </c>
      <c r="F284" s="3" t="s">
        <v>513</v>
      </c>
      <c r="G284" s="2" t="str" cm="1">
        <f t="array" ref="G284">_xlfn.CONCAT(IFERROR(I284:K284,""))</f>
        <v>4206050002000000D4D60F00</v>
      </c>
      <c r="I284" s="2" t="str">
        <f>_xlfn.LET(_xlpm.big,DEC2HEX(_xlfn.BITLSHIFT(M284-_xlfn.XLOOKUP(O284,Data!A:A,Data!F:F),4)+O284,8),_xlfn.CONCAT(MID(_xlpm.big,7,2),MID(_xlpm.big,5,2),MID(_xlpm.big,3,2),MID(_xlpm.big,1,2)))</f>
        <v>42060500</v>
      </c>
      <c r="J284" s="2" t="str">
        <f t="shared" si="16"/>
        <v>02000000</v>
      </c>
      <c r="K284" s="2" t="str">
        <f>_xlfn.LET(_xlpm.big,IF(H284,DEC2HEX(HEX2DEC(F284),8),DEC2HEX(N284-_xlfn.XLOOKUP(P284,Data!A:A,Data!F:F),8)),_xlfn.CONCAT(MID(_xlpm.big,7,2),MID(_xlpm.big,5,2),MID(_xlpm.big,3,2),MID(_xlpm.big,1,2)))</f>
        <v>D4D60F00</v>
      </c>
      <c r="L284" s="2">
        <f t="shared" si="17"/>
        <v>1318624</v>
      </c>
      <c r="M284" s="2">
        <f t="shared" si="18"/>
        <v>1347012</v>
      </c>
      <c r="N284" s="2">
        <f t="shared" si="19"/>
        <v>1038420</v>
      </c>
      <c r="O284" s="2" cm="1">
        <f t="array" ref="O284">_xlfn.IFS(M284&lt;Data!$F$3,0,M284&lt;Data!$F$4,1,TRUE,2)</f>
        <v>2</v>
      </c>
      <c r="P284" s="2" cm="1">
        <f t="array" ref="P284">_xlfn.IFS(H284,3,N284&lt;Data!$F$3,0,N284&lt;Data!$F$4,1,TRUE,2)</f>
        <v>0</v>
      </c>
    </row>
    <row r="285" spans="1:16">
      <c r="A285" s="1" t="s">
        <v>151</v>
      </c>
      <c r="B285" s="1" t="s">
        <v>176</v>
      </c>
      <c r="C285" s="1" t="s">
        <v>507</v>
      </c>
      <c r="D285" s="3" t="s">
        <v>1702</v>
      </c>
      <c r="E285" s="3" t="s">
        <v>1703</v>
      </c>
      <c r="F285" s="3" t="s">
        <v>514</v>
      </c>
      <c r="G285" s="2" t="str" cm="1">
        <f t="array" ref="G285">_xlfn.CONCAT(IFERROR(I285:K285,""))</f>
        <v>C206050002000000ECD60F00</v>
      </c>
      <c r="I285" s="2" t="str">
        <f>_xlfn.LET(_xlpm.big,DEC2HEX(_xlfn.BITLSHIFT(M285-_xlfn.XLOOKUP(O285,Data!A:A,Data!F:F),4)+O285,8),_xlfn.CONCAT(MID(_xlpm.big,7,2),MID(_xlpm.big,5,2),MID(_xlpm.big,3,2),MID(_xlpm.big,1,2)))</f>
        <v>C2060500</v>
      </c>
      <c r="J285" s="2" t="str">
        <f t="shared" si="16"/>
        <v>02000000</v>
      </c>
      <c r="K285" s="2" t="str">
        <f>_xlfn.LET(_xlpm.big,IF(H285,DEC2HEX(HEX2DEC(F285),8),DEC2HEX(N285-_xlfn.XLOOKUP(P285,Data!A:A,Data!F:F),8)),_xlfn.CONCAT(MID(_xlpm.big,7,2),MID(_xlpm.big,5,2),MID(_xlpm.big,3,2),MID(_xlpm.big,1,2)))</f>
        <v>ECD60F00</v>
      </c>
      <c r="L285" s="2">
        <f t="shared" si="17"/>
        <v>1318636</v>
      </c>
      <c r="M285" s="2">
        <f t="shared" si="18"/>
        <v>1347020</v>
      </c>
      <c r="N285" s="2">
        <f t="shared" si="19"/>
        <v>1038444</v>
      </c>
      <c r="O285" s="2" cm="1">
        <f t="array" ref="O285">_xlfn.IFS(M285&lt;Data!$F$3,0,M285&lt;Data!$F$4,1,TRUE,2)</f>
        <v>2</v>
      </c>
      <c r="P285" s="2" cm="1">
        <f t="array" ref="P285">_xlfn.IFS(H285,3,N285&lt;Data!$F$3,0,N285&lt;Data!$F$4,1,TRUE,2)</f>
        <v>0</v>
      </c>
    </row>
    <row r="286" spans="1:16">
      <c r="A286" s="1" t="s">
        <v>151</v>
      </c>
      <c r="B286" s="1" t="s">
        <v>176</v>
      </c>
      <c r="C286" s="1" t="s">
        <v>506</v>
      </c>
      <c r="D286" s="3" t="s">
        <v>1704</v>
      </c>
      <c r="E286" s="3" t="s">
        <v>1705</v>
      </c>
      <c r="F286" s="3" t="s">
        <v>515</v>
      </c>
      <c r="G286" s="2" t="str" cm="1">
        <f t="array" ref="G286">_xlfn.CONCAT(IFERROR(I286:K286,""))</f>
        <v>420705000200000004D70F00</v>
      </c>
      <c r="I286" s="2" t="str">
        <f>_xlfn.LET(_xlpm.big,DEC2HEX(_xlfn.BITLSHIFT(M286-_xlfn.XLOOKUP(O286,Data!A:A,Data!F:F),4)+O286,8),_xlfn.CONCAT(MID(_xlpm.big,7,2),MID(_xlpm.big,5,2),MID(_xlpm.big,3,2),MID(_xlpm.big,1,2)))</f>
        <v>42070500</v>
      </c>
      <c r="J286" s="2" t="str">
        <f t="shared" si="16"/>
        <v>02000000</v>
      </c>
      <c r="K286" s="2" t="str">
        <f>_xlfn.LET(_xlpm.big,IF(H286,DEC2HEX(HEX2DEC(F286),8),DEC2HEX(N286-_xlfn.XLOOKUP(P286,Data!A:A,Data!F:F),8)),_xlfn.CONCAT(MID(_xlpm.big,7,2),MID(_xlpm.big,5,2),MID(_xlpm.big,3,2),MID(_xlpm.big,1,2)))</f>
        <v>04D70F00</v>
      </c>
      <c r="L286" s="2">
        <f t="shared" si="17"/>
        <v>1318648</v>
      </c>
      <c r="M286" s="2">
        <f t="shared" si="18"/>
        <v>1347028</v>
      </c>
      <c r="N286" s="2">
        <f t="shared" si="19"/>
        <v>1038468</v>
      </c>
      <c r="O286" s="2" cm="1">
        <f t="array" ref="O286">_xlfn.IFS(M286&lt;Data!$F$3,0,M286&lt;Data!$F$4,1,TRUE,2)</f>
        <v>2</v>
      </c>
      <c r="P286" s="2" cm="1">
        <f t="array" ref="P286">_xlfn.IFS(H286,3,N286&lt;Data!$F$3,0,N286&lt;Data!$F$4,1,TRUE,2)</f>
        <v>0</v>
      </c>
    </row>
    <row r="287" spans="1:16">
      <c r="A287" s="1" t="s">
        <v>151</v>
      </c>
      <c r="B287" s="1" t="s">
        <v>176</v>
      </c>
      <c r="C287" s="1" t="s">
        <v>509</v>
      </c>
      <c r="D287" s="3" t="s">
        <v>1706</v>
      </c>
      <c r="E287" s="3" t="s">
        <v>1707</v>
      </c>
      <c r="F287" s="3" t="s">
        <v>178</v>
      </c>
      <c r="G287" s="2" t="str" cm="1">
        <f t="array" ref="G287">_xlfn.CONCAT(IFERROR(I287:K287,""))</f>
        <v>C205050002000000BCD60F00</v>
      </c>
      <c r="I287" s="2" t="str">
        <f>_xlfn.LET(_xlpm.big,DEC2HEX(_xlfn.BITLSHIFT(M287-_xlfn.XLOOKUP(O287,Data!A:A,Data!F:F),4)+O287,8),_xlfn.CONCAT(MID(_xlpm.big,7,2),MID(_xlpm.big,5,2),MID(_xlpm.big,3,2),MID(_xlpm.big,1,2)))</f>
        <v>C2050500</v>
      </c>
      <c r="J287" s="2" t="str">
        <f t="shared" si="16"/>
        <v>02000000</v>
      </c>
      <c r="K287" s="2" t="str">
        <f>_xlfn.LET(_xlpm.big,IF(H287,DEC2HEX(HEX2DEC(F287),8),DEC2HEX(N287-_xlfn.XLOOKUP(P287,Data!A:A,Data!F:F),8)),_xlfn.CONCAT(MID(_xlpm.big,7,2),MID(_xlpm.big,5,2),MID(_xlpm.big,3,2),MID(_xlpm.big,1,2)))</f>
        <v>BCD60F00</v>
      </c>
      <c r="L287" s="2">
        <f t="shared" si="17"/>
        <v>1320352</v>
      </c>
      <c r="M287" s="2">
        <f t="shared" si="18"/>
        <v>1347004</v>
      </c>
      <c r="N287" s="2">
        <f t="shared" si="19"/>
        <v>1038396</v>
      </c>
      <c r="O287" s="2" cm="1">
        <f t="array" ref="O287">_xlfn.IFS(M287&lt;Data!$F$3,0,M287&lt;Data!$F$4,1,TRUE,2)</f>
        <v>2</v>
      </c>
      <c r="P287" s="2" cm="1">
        <f t="array" ref="P287">_xlfn.IFS(H287,3,N287&lt;Data!$F$3,0,N287&lt;Data!$F$4,1,TRUE,2)</f>
        <v>0</v>
      </c>
    </row>
    <row r="288" spans="1:16">
      <c r="A288" s="1" t="s">
        <v>151</v>
      </c>
      <c r="B288" s="1" t="s">
        <v>176</v>
      </c>
      <c r="C288" s="1" t="s">
        <v>505</v>
      </c>
      <c r="D288" s="3" t="s">
        <v>1708</v>
      </c>
      <c r="E288" s="3" t="s">
        <v>1709</v>
      </c>
      <c r="F288" s="3" t="s">
        <v>503</v>
      </c>
      <c r="G288" s="2" t="str" cm="1">
        <f t="array" ref="G288">_xlfn.CONCAT(IFERROR(I288:K288,""))</f>
        <v>C20705000200000020CE0F00</v>
      </c>
      <c r="I288" s="2" t="str">
        <f>_xlfn.LET(_xlpm.big,DEC2HEX(_xlfn.BITLSHIFT(M288-_xlfn.XLOOKUP(O288,Data!A:A,Data!F:F),4)+O288,8),_xlfn.CONCAT(MID(_xlpm.big,7,2),MID(_xlpm.big,5,2),MID(_xlpm.big,3,2),MID(_xlpm.big,1,2)))</f>
        <v>C2070500</v>
      </c>
      <c r="J288" s="2" t="str">
        <f t="shared" si="16"/>
        <v>02000000</v>
      </c>
      <c r="K288" s="2" t="str">
        <f>_xlfn.LET(_xlpm.big,IF(H288,DEC2HEX(HEX2DEC(F288),8),DEC2HEX(N288-_xlfn.XLOOKUP(P288,Data!A:A,Data!F:F),8)),_xlfn.CONCAT(MID(_xlpm.big,7,2),MID(_xlpm.big,5,2),MID(_xlpm.big,3,2),MID(_xlpm.big,1,2)))</f>
        <v>20CE0F00</v>
      </c>
      <c r="L288" s="2">
        <f t="shared" si="17"/>
        <v>1320364</v>
      </c>
      <c r="M288" s="2">
        <f t="shared" si="18"/>
        <v>1347036</v>
      </c>
      <c r="N288" s="2">
        <f t="shared" si="19"/>
        <v>1036192</v>
      </c>
      <c r="O288" s="2" cm="1">
        <f t="array" ref="O288">_xlfn.IFS(M288&lt;Data!$F$3,0,M288&lt;Data!$F$4,1,TRUE,2)</f>
        <v>2</v>
      </c>
      <c r="P288" s="2" cm="1">
        <f t="array" ref="P288">_xlfn.IFS(H288,3,N288&lt;Data!$F$3,0,N288&lt;Data!$F$4,1,TRUE,2)</f>
        <v>0</v>
      </c>
    </row>
    <row r="289" spans="1:16">
      <c r="A289" s="1" t="s">
        <v>151</v>
      </c>
      <c r="B289" s="1" t="s">
        <v>176</v>
      </c>
      <c r="C289" s="1" t="s">
        <v>504</v>
      </c>
      <c r="D289" s="3" t="s">
        <v>1710</v>
      </c>
      <c r="E289" s="3" t="s">
        <v>1711</v>
      </c>
      <c r="F289" s="3" t="s">
        <v>503</v>
      </c>
      <c r="G289" s="2" t="str" cm="1">
        <f t="array" ref="G289">_xlfn.CONCAT(IFERROR(I289:K289,""))</f>
        <v>420805000200000020CE0F00</v>
      </c>
      <c r="I289" s="2" t="str">
        <f>_xlfn.LET(_xlpm.big,DEC2HEX(_xlfn.BITLSHIFT(M289-_xlfn.XLOOKUP(O289,Data!A:A,Data!F:F),4)+O289,8),_xlfn.CONCAT(MID(_xlpm.big,7,2),MID(_xlpm.big,5,2),MID(_xlpm.big,3,2),MID(_xlpm.big,1,2)))</f>
        <v>42080500</v>
      </c>
      <c r="J289" s="2" t="str">
        <f t="shared" si="16"/>
        <v>02000000</v>
      </c>
      <c r="K289" s="2" t="str">
        <f>_xlfn.LET(_xlpm.big,IF(H289,DEC2HEX(HEX2DEC(F289),8),DEC2HEX(N289-_xlfn.XLOOKUP(P289,Data!A:A,Data!F:F),8)),_xlfn.CONCAT(MID(_xlpm.big,7,2),MID(_xlpm.big,5,2),MID(_xlpm.big,3,2),MID(_xlpm.big,1,2)))</f>
        <v>20CE0F00</v>
      </c>
      <c r="L289" s="2">
        <f t="shared" si="17"/>
        <v>1320376</v>
      </c>
      <c r="M289" s="2">
        <f t="shared" si="18"/>
        <v>1347044</v>
      </c>
      <c r="N289" s="2">
        <f t="shared" si="19"/>
        <v>1036192</v>
      </c>
      <c r="O289" s="2" cm="1">
        <f t="array" ref="O289">_xlfn.IFS(M289&lt;Data!$F$3,0,M289&lt;Data!$F$4,1,TRUE,2)</f>
        <v>2</v>
      </c>
      <c r="P289" s="2" cm="1">
        <f t="array" ref="P289">_xlfn.IFS(H289,3,N289&lt;Data!$F$3,0,N289&lt;Data!$F$4,1,TRUE,2)</f>
        <v>0</v>
      </c>
    </row>
    <row r="290" spans="1:16">
      <c r="A290" s="1" t="s">
        <v>151</v>
      </c>
      <c r="B290" s="1" t="s">
        <v>176</v>
      </c>
      <c r="C290" s="1" t="s">
        <v>510</v>
      </c>
      <c r="D290" s="3" t="s">
        <v>1712</v>
      </c>
      <c r="E290" s="3" t="s">
        <v>1713</v>
      </c>
      <c r="F290" s="3" t="s">
        <v>512</v>
      </c>
      <c r="G290" s="2" t="str" cm="1">
        <f t="array" ref="G290">_xlfn.CONCAT(IFERROR(I290:K290,""))</f>
        <v>C20805000200000018CB0D00</v>
      </c>
      <c r="I290" s="2" t="str">
        <f>_xlfn.LET(_xlpm.big,DEC2HEX(_xlfn.BITLSHIFT(M290-_xlfn.XLOOKUP(O290,Data!A:A,Data!F:F),4)+O290,8),_xlfn.CONCAT(MID(_xlpm.big,7,2),MID(_xlpm.big,5,2),MID(_xlpm.big,3,2),MID(_xlpm.big,1,2)))</f>
        <v>C2080500</v>
      </c>
      <c r="J290" s="2" t="str">
        <f t="shared" si="16"/>
        <v>02000000</v>
      </c>
      <c r="K290" s="2" t="str">
        <f>_xlfn.LET(_xlpm.big,IF(H290,DEC2HEX(HEX2DEC(F290),8),DEC2HEX(N290-_xlfn.XLOOKUP(P290,Data!A:A,Data!F:F),8)),_xlfn.CONCAT(MID(_xlpm.big,7,2),MID(_xlpm.big,5,2),MID(_xlpm.big,3,2),MID(_xlpm.big,1,2)))</f>
        <v>18CB0D00</v>
      </c>
      <c r="L290" s="2">
        <f t="shared" si="17"/>
        <v>1320388</v>
      </c>
      <c r="M290" s="2">
        <f t="shared" si="18"/>
        <v>1347052</v>
      </c>
      <c r="N290" s="2">
        <f t="shared" si="19"/>
        <v>904344</v>
      </c>
      <c r="O290" s="2" cm="1">
        <f t="array" ref="O290">_xlfn.IFS(M290&lt;Data!$F$3,0,M290&lt;Data!$F$4,1,TRUE,2)</f>
        <v>2</v>
      </c>
      <c r="P290" s="2" cm="1">
        <f t="array" ref="P290">_xlfn.IFS(H290,3,N290&lt;Data!$F$3,0,N290&lt;Data!$F$4,1,TRUE,2)</f>
        <v>0</v>
      </c>
    </row>
    <row r="291" spans="1:16">
      <c r="A291" s="1" t="s">
        <v>151</v>
      </c>
      <c r="B291" s="1" t="s">
        <v>176</v>
      </c>
      <c r="C291" s="1" t="s">
        <v>511</v>
      </c>
      <c r="D291" s="3" t="s">
        <v>1714</v>
      </c>
      <c r="E291" s="3" t="s">
        <v>1715</v>
      </c>
      <c r="F291" s="3" t="s">
        <v>512</v>
      </c>
      <c r="G291" s="2" t="str" cm="1">
        <f t="array" ref="G291">_xlfn.CONCAT(IFERROR(I291:K291,""))</f>
        <v>420905000200000018CB0D00</v>
      </c>
      <c r="I291" s="2" t="str">
        <f>_xlfn.LET(_xlpm.big,DEC2HEX(_xlfn.BITLSHIFT(M291-_xlfn.XLOOKUP(O291,Data!A:A,Data!F:F),4)+O291,8),_xlfn.CONCAT(MID(_xlpm.big,7,2),MID(_xlpm.big,5,2),MID(_xlpm.big,3,2),MID(_xlpm.big,1,2)))</f>
        <v>42090500</v>
      </c>
      <c r="J291" s="2" t="str">
        <f t="shared" si="16"/>
        <v>02000000</v>
      </c>
      <c r="K291" s="2" t="str">
        <f>_xlfn.LET(_xlpm.big,IF(H291,DEC2HEX(HEX2DEC(F291),8),DEC2HEX(N291-_xlfn.XLOOKUP(P291,Data!A:A,Data!F:F),8)),_xlfn.CONCAT(MID(_xlpm.big,7,2),MID(_xlpm.big,5,2),MID(_xlpm.big,3,2),MID(_xlpm.big,1,2)))</f>
        <v>18CB0D00</v>
      </c>
      <c r="L291" s="2">
        <f t="shared" si="17"/>
        <v>1320400</v>
      </c>
      <c r="M291" s="2">
        <f t="shared" si="18"/>
        <v>1347060</v>
      </c>
      <c r="N291" s="2">
        <f t="shared" si="19"/>
        <v>904344</v>
      </c>
      <c r="O291" s="2" cm="1">
        <f t="array" ref="O291">_xlfn.IFS(M291&lt;Data!$F$3,0,M291&lt;Data!$F$4,1,TRUE,2)</f>
        <v>2</v>
      </c>
      <c r="P291" s="2" cm="1">
        <f t="array" ref="P291">_xlfn.IFS(H291,3,N291&lt;Data!$F$3,0,N291&lt;Data!$F$4,1,TRUE,2)</f>
        <v>0</v>
      </c>
    </row>
    <row r="292" spans="1:16">
      <c r="A292" s="1" t="s">
        <v>161</v>
      </c>
      <c r="B292" s="1" t="s">
        <v>552</v>
      </c>
      <c r="D292" s="3" t="s">
        <v>1716</v>
      </c>
      <c r="E292" s="3" t="s">
        <v>1717</v>
      </c>
      <c r="F292" s="3" t="s">
        <v>554</v>
      </c>
      <c r="G292" s="2" t="str" cm="1">
        <f t="array" ref="G292">_xlfn.CONCAT(IFERROR(I292:K292,""))</f>
        <v>C199090002000000DCCD0F00</v>
      </c>
      <c r="I292" s="2" t="str">
        <f>_xlfn.LET(_xlpm.big,DEC2HEX(_xlfn.BITLSHIFT(M292-_xlfn.XLOOKUP(O292,Data!A:A,Data!F:F),4)+O292,8),_xlfn.CONCAT(MID(_xlpm.big,7,2),MID(_xlpm.big,5,2),MID(_xlpm.big,3,2),MID(_xlpm.big,1,2)))</f>
        <v>C1990900</v>
      </c>
      <c r="J292" s="2" t="str">
        <f t="shared" si="16"/>
        <v>02000000</v>
      </c>
      <c r="K292" s="2" t="str">
        <f>_xlfn.LET(_xlpm.big,IF(H292,DEC2HEX(HEX2DEC(F292),8),DEC2HEX(N292-_xlfn.XLOOKUP(P292,Data!A:A,Data!F:F),8)),_xlfn.CONCAT(MID(_xlpm.big,7,2),MID(_xlpm.big,5,2),MID(_xlpm.big,3,2),MID(_xlpm.big,1,2)))</f>
        <v>DCCD0F00</v>
      </c>
      <c r="L292" s="2">
        <f t="shared" si="17"/>
        <v>1320592</v>
      </c>
      <c r="M292" s="2">
        <f t="shared" si="18"/>
        <v>1104284</v>
      </c>
      <c r="N292" s="2">
        <f t="shared" si="19"/>
        <v>1036124</v>
      </c>
      <c r="O292" s="2" cm="1">
        <f t="array" ref="O292">_xlfn.IFS(M292&lt;Data!$F$3,0,M292&lt;Data!$F$4,1,TRUE,2)</f>
        <v>1</v>
      </c>
      <c r="P292" s="2" cm="1">
        <f t="array" ref="P292">_xlfn.IFS(H292,3,N292&lt;Data!$F$3,0,N292&lt;Data!$F$4,1,TRUE,2)</f>
        <v>0</v>
      </c>
    </row>
    <row r="293" spans="1:16">
      <c r="A293" s="1" t="s">
        <v>155</v>
      </c>
      <c r="B293" s="1" t="s">
        <v>552</v>
      </c>
      <c r="D293" s="3" t="s">
        <v>1718</v>
      </c>
      <c r="E293" s="3" t="s">
        <v>555</v>
      </c>
      <c r="F293" s="3" t="s">
        <v>1719</v>
      </c>
      <c r="G293" s="2" t="str" cm="1">
        <f t="array" ref="G293">_xlfn.CONCAT(IFERROR(I293:K293,""))</f>
        <v>C0DEFC000202000050420000</v>
      </c>
      <c r="I293" s="2" t="str">
        <f>_xlfn.LET(_xlpm.big,DEC2HEX(_xlfn.BITLSHIFT(M293-_xlfn.XLOOKUP(O293,Data!A:A,Data!F:F),4)+O293,8),_xlfn.CONCAT(MID(_xlpm.big,7,2),MID(_xlpm.big,5,2),MID(_xlpm.big,3,2),MID(_xlpm.big,1,2)))</f>
        <v>C0DEFC00</v>
      </c>
      <c r="J293" s="2" t="str">
        <f t="shared" si="16"/>
        <v>02020000</v>
      </c>
      <c r="K293" s="2" t="str">
        <f>_xlfn.LET(_xlpm.big,IF(H293,DEC2HEX(HEX2DEC(F293),8),DEC2HEX(N293-_xlfn.XLOOKUP(P293,Data!A:A,Data!F:F),8)),_xlfn.CONCAT(MID(_xlpm.big,7,2),MID(_xlpm.big,5,2),MID(_xlpm.big,3,2),MID(_xlpm.big,1,2)))</f>
        <v>50420000</v>
      </c>
      <c r="L293" s="2">
        <f t="shared" si="17"/>
        <v>1320604</v>
      </c>
      <c r="M293" s="2">
        <f t="shared" si="18"/>
        <v>1036140</v>
      </c>
      <c r="N293" s="2">
        <f t="shared" si="19"/>
        <v>1343408</v>
      </c>
      <c r="O293" s="2" cm="1">
        <f t="array" ref="O293">_xlfn.IFS(M293&lt;Data!$F$3,0,M293&lt;Data!$F$4,1,TRUE,2)</f>
        <v>0</v>
      </c>
      <c r="P293" s="2" cm="1">
        <f t="array" ref="P293">_xlfn.IFS(H293,3,N293&lt;Data!$F$3,0,N293&lt;Data!$F$4,1,TRUE,2)</f>
        <v>2</v>
      </c>
    </row>
    <row r="294" spans="1:16">
      <c r="A294" s="1" t="s">
        <v>151</v>
      </c>
      <c r="B294" s="1" t="s">
        <v>552</v>
      </c>
      <c r="C294" s="1" t="s">
        <v>553</v>
      </c>
      <c r="D294" s="3" t="s">
        <v>1720</v>
      </c>
      <c r="E294" s="3" t="s">
        <v>1721</v>
      </c>
      <c r="F294" s="3" t="s">
        <v>628</v>
      </c>
      <c r="G294" s="2" t="str" cm="1">
        <f t="array" ref="G294">_xlfn.CONCAT(IFERROR(I294:K294,""))</f>
        <v>422504000200000040FD0F00</v>
      </c>
      <c r="I294" s="2" t="str">
        <f>_xlfn.LET(_xlpm.big,DEC2HEX(_xlfn.BITLSHIFT(M294-_xlfn.XLOOKUP(O294,Data!A:A,Data!F:F),4)+O294,8),_xlfn.CONCAT(MID(_xlpm.big,7,2),MID(_xlpm.big,5,2),MID(_xlpm.big,3,2),MID(_xlpm.big,1,2)))</f>
        <v>42250400</v>
      </c>
      <c r="J294" s="2" t="str">
        <f t="shared" si="16"/>
        <v>02000000</v>
      </c>
      <c r="K294" s="2" t="str">
        <f>_xlfn.LET(_xlpm.big,IF(H294,DEC2HEX(HEX2DEC(F294),8),DEC2HEX(N294-_xlfn.XLOOKUP(P294,Data!A:A,Data!F:F),8)),_xlfn.CONCAT(MID(_xlpm.big,7,2),MID(_xlpm.big,5,2),MID(_xlpm.big,3,2),MID(_xlpm.big,1,2)))</f>
        <v>40FD0F00</v>
      </c>
      <c r="L294" s="2">
        <f t="shared" si="17"/>
        <v>1320616</v>
      </c>
      <c r="M294" s="2">
        <f t="shared" si="18"/>
        <v>1343412</v>
      </c>
      <c r="N294" s="2">
        <f t="shared" si="19"/>
        <v>1048256</v>
      </c>
      <c r="O294" s="2" cm="1">
        <f t="array" ref="O294">_xlfn.IFS(M294&lt;Data!$F$3,0,M294&lt;Data!$F$4,1,TRUE,2)</f>
        <v>2</v>
      </c>
      <c r="P294" s="2" cm="1">
        <f t="array" ref="P294">_xlfn.IFS(H294,3,N294&lt;Data!$F$3,0,N294&lt;Data!$F$4,1,TRUE,2)</f>
        <v>0</v>
      </c>
    </row>
    <row r="295" spans="1:16">
      <c r="A295" s="1" t="s">
        <v>151</v>
      </c>
      <c r="B295" s="1" t="s">
        <v>552</v>
      </c>
      <c r="C295" s="1" t="s">
        <v>557</v>
      </c>
      <c r="D295" s="3" t="s">
        <v>1722</v>
      </c>
      <c r="E295" s="3" t="s">
        <v>1723</v>
      </c>
      <c r="F295" s="3" t="s">
        <v>556</v>
      </c>
      <c r="G295" s="2" t="str" cm="1">
        <f t="array" ref="G295">_xlfn.CONCAT(IFERROR(I295:K295,""))</f>
        <v>C22504000200000080F90F00</v>
      </c>
      <c r="I295" s="2" t="str">
        <f>_xlfn.LET(_xlpm.big,DEC2HEX(_xlfn.BITLSHIFT(M295-_xlfn.XLOOKUP(O295,Data!A:A,Data!F:F),4)+O295,8),_xlfn.CONCAT(MID(_xlpm.big,7,2),MID(_xlpm.big,5,2),MID(_xlpm.big,3,2),MID(_xlpm.big,1,2)))</f>
        <v>C2250400</v>
      </c>
      <c r="J295" s="2" t="str">
        <f t="shared" si="16"/>
        <v>02000000</v>
      </c>
      <c r="K295" s="2" t="str">
        <f>_xlfn.LET(_xlpm.big,IF(H295,DEC2HEX(HEX2DEC(F295),8),DEC2HEX(N295-_xlfn.XLOOKUP(P295,Data!A:A,Data!F:F),8)),_xlfn.CONCAT(MID(_xlpm.big,7,2),MID(_xlpm.big,5,2),MID(_xlpm.big,3,2),MID(_xlpm.big,1,2)))</f>
        <v>80F90F00</v>
      </c>
      <c r="L295" s="2">
        <f t="shared" si="17"/>
        <v>1320628</v>
      </c>
      <c r="M295" s="2">
        <f t="shared" si="18"/>
        <v>1343420</v>
      </c>
      <c r="N295" s="2">
        <f t="shared" si="19"/>
        <v>1047296</v>
      </c>
      <c r="O295" s="2" cm="1">
        <f t="array" ref="O295">_xlfn.IFS(M295&lt;Data!$F$3,0,M295&lt;Data!$F$4,1,TRUE,2)</f>
        <v>2</v>
      </c>
      <c r="P295" s="2" cm="1">
        <f t="array" ref="P295">_xlfn.IFS(H295,3,N295&lt;Data!$F$3,0,N295&lt;Data!$F$4,1,TRUE,2)</f>
        <v>0</v>
      </c>
    </row>
    <row r="296" spans="1:16">
      <c r="A296" s="1" t="s">
        <v>151</v>
      </c>
      <c r="B296" s="1" t="s">
        <v>552</v>
      </c>
      <c r="C296" s="1" t="s">
        <v>352</v>
      </c>
      <c r="D296" s="3" t="s">
        <v>1724</v>
      </c>
      <c r="E296" s="3" t="s">
        <v>1725</v>
      </c>
      <c r="F296" s="3" t="s">
        <v>274</v>
      </c>
      <c r="G296" s="2" t="str" cm="1">
        <f t="array" ref="G296">_xlfn.CONCAT(IFERROR(I296:K296,""))</f>
        <v>422604000200000064270D00</v>
      </c>
      <c r="I296" s="2" t="str">
        <f>_xlfn.LET(_xlpm.big,DEC2HEX(_xlfn.BITLSHIFT(M296-_xlfn.XLOOKUP(O296,Data!A:A,Data!F:F),4)+O296,8),_xlfn.CONCAT(MID(_xlpm.big,7,2),MID(_xlpm.big,5,2),MID(_xlpm.big,3,2),MID(_xlpm.big,1,2)))</f>
        <v>42260400</v>
      </c>
      <c r="J296" s="2" t="str">
        <f t="shared" si="16"/>
        <v>02000000</v>
      </c>
      <c r="K296" s="2" t="str">
        <f>_xlfn.LET(_xlpm.big,IF(H296,DEC2HEX(HEX2DEC(F296),8),DEC2HEX(N296-_xlfn.XLOOKUP(P296,Data!A:A,Data!F:F),8)),_xlfn.CONCAT(MID(_xlpm.big,7,2),MID(_xlpm.big,5,2),MID(_xlpm.big,3,2),MID(_xlpm.big,1,2)))</f>
        <v>64270D00</v>
      </c>
      <c r="L296" s="2">
        <f t="shared" si="17"/>
        <v>1320640</v>
      </c>
      <c r="M296" s="2">
        <f t="shared" si="18"/>
        <v>1343428</v>
      </c>
      <c r="N296" s="2">
        <f t="shared" si="19"/>
        <v>862436</v>
      </c>
      <c r="O296" s="2" cm="1">
        <f t="array" ref="O296">_xlfn.IFS(M296&lt;Data!$F$3,0,M296&lt;Data!$F$4,1,TRUE,2)</f>
        <v>2</v>
      </c>
      <c r="P296" s="2" cm="1">
        <f t="array" ref="P296">_xlfn.IFS(H296,3,N296&lt;Data!$F$3,0,N296&lt;Data!$F$4,1,TRUE,2)</f>
        <v>0</v>
      </c>
    </row>
    <row r="297" spans="1:16">
      <c r="A297" s="1" t="s">
        <v>224</v>
      </c>
      <c r="B297" s="1" t="s">
        <v>76</v>
      </c>
      <c r="C297" s="1" t="s">
        <v>210</v>
      </c>
      <c r="D297" s="3" t="s">
        <v>1726</v>
      </c>
      <c r="E297" s="3" t="s">
        <v>227</v>
      </c>
      <c r="F297" s="3" t="s">
        <v>1727</v>
      </c>
      <c r="G297" s="2" t="str" cm="1">
        <f t="array" ref="G297">_xlfn.CONCAT(IFERROR(I297:K297,""))</f>
        <v>40F0D90002020000384E0000</v>
      </c>
      <c r="I297" s="2" t="str">
        <f>_xlfn.LET(_xlpm.big,DEC2HEX(_xlfn.BITLSHIFT(M297-_xlfn.XLOOKUP(O297,Data!A:A,Data!F:F),4)+O297,8),_xlfn.CONCAT(MID(_xlpm.big,7,2),MID(_xlpm.big,5,2),MID(_xlpm.big,3,2),MID(_xlpm.big,1,2)))</f>
        <v>40F0D900</v>
      </c>
      <c r="J297" s="2" t="str">
        <f t="shared" si="16"/>
        <v>02020000</v>
      </c>
      <c r="K297" s="2" t="str">
        <f>_xlfn.LET(_xlpm.big,IF(H297,DEC2HEX(HEX2DEC(F297),8),DEC2HEX(N297-_xlfn.XLOOKUP(P297,Data!A:A,Data!F:F),8)),_xlfn.CONCAT(MID(_xlpm.big,7,2),MID(_xlpm.big,5,2),MID(_xlpm.big,3,2),MID(_xlpm.big,1,2)))</f>
        <v>384E0000</v>
      </c>
      <c r="L297" s="2">
        <f t="shared" si="17"/>
        <v>1227832</v>
      </c>
      <c r="M297" s="2">
        <f t="shared" si="18"/>
        <v>893060</v>
      </c>
      <c r="N297" s="2">
        <f t="shared" si="19"/>
        <v>1346456</v>
      </c>
      <c r="O297" s="2" cm="1">
        <f t="array" ref="O297">_xlfn.IFS(M297&lt;Data!$F$3,0,M297&lt;Data!$F$4,1,TRUE,2)</f>
        <v>0</v>
      </c>
      <c r="P297" s="2" cm="1">
        <f t="array" ref="P297">_xlfn.IFS(H297,3,N297&lt;Data!$F$3,0,N297&lt;Data!$F$4,1,TRUE,2)</f>
        <v>2</v>
      </c>
    </row>
    <row r="298" spans="1:16">
      <c r="A298" s="1" t="s">
        <v>151</v>
      </c>
      <c r="B298" s="1" t="s">
        <v>76</v>
      </c>
      <c r="C298" s="1" t="s">
        <v>275</v>
      </c>
      <c r="D298" s="3" t="s">
        <v>1728</v>
      </c>
      <c r="E298" s="3" t="s">
        <v>1729</v>
      </c>
      <c r="F298" s="3" t="s">
        <v>359</v>
      </c>
      <c r="G298" s="2" t="str" cm="1">
        <f t="array" ref="G298">_xlfn.CONCAT(IFERROR(I298:K298,""))</f>
        <v>C2E304000200000008EB0F00</v>
      </c>
      <c r="I298" s="2" t="str">
        <f>_xlfn.LET(_xlpm.big,DEC2HEX(_xlfn.BITLSHIFT(M298-_xlfn.XLOOKUP(O298,Data!A:A,Data!F:F),4)+O298,8),_xlfn.CONCAT(MID(_xlpm.big,7,2),MID(_xlpm.big,5,2),MID(_xlpm.big,3,2),MID(_xlpm.big,1,2)))</f>
        <v>C2E30400</v>
      </c>
      <c r="J298" s="2" t="str">
        <f t="shared" si="16"/>
        <v>02000000</v>
      </c>
      <c r="K298" s="2" t="str">
        <f>_xlfn.LET(_xlpm.big,IF(H298,DEC2HEX(HEX2DEC(F298),8),DEC2HEX(N298-_xlfn.XLOOKUP(P298,Data!A:A,Data!F:F),8)),_xlfn.CONCAT(MID(_xlpm.big,7,2),MID(_xlpm.big,5,2),MID(_xlpm.big,3,2),MID(_xlpm.big,1,2)))</f>
        <v>08EB0F00</v>
      </c>
      <c r="L298" s="2">
        <f t="shared" si="17"/>
        <v>1297228</v>
      </c>
      <c r="M298" s="2">
        <f t="shared" si="18"/>
        <v>1346460</v>
      </c>
      <c r="N298" s="2">
        <f t="shared" si="19"/>
        <v>1043592</v>
      </c>
      <c r="O298" s="2" cm="1">
        <f t="array" ref="O298">_xlfn.IFS(M298&lt;Data!$F$3,0,M298&lt;Data!$F$4,1,TRUE,2)</f>
        <v>2</v>
      </c>
      <c r="P298" s="2" cm="1">
        <f t="array" ref="P298">_xlfn.IFS(H298,3,N298&lt;Data!$F$3,0,N298&lt;Data!$F$4,1,TRUE,2)</f>
        <v>0</v>
      </c>
    </row>
    <row r="299" spans="1:16">
      <c r="A299" s="1" t="s">
        <v>151</v>
      </c>
      <c r="B299" s="1" t="s">
        <v>76</v>
      </c>
      <c r="C299" s="1" t="s">
        <v>276</v>
      </c>
      <c r="D299" s="3" t="s">
        <v>1730</v>
      </c>
      <c r="E299" s="3" t="s">
        <v>1731</v>
      </c>
      <c r="F299" s="3" t="s">
        <v>359</v>
      </c>
      <c r="G299" s="2" t="str" cm="1">
        <f t="array" ref="G299">_xlfn.CONCAT(IFERROR(I299:K299,""))</f>
        <v>42E404000200000008EB0F00</v>
      </c>
      <c r="I299" s="2" t="str">
        <f>_xlfn.LET(_xlpm.big,DEC2HEX(_xlfn.BITLSHIFT(M299-_xlfn.XLOOKUP(O299,Data!A:A,Data!F:F),4)+O299,8),_xlfn.CONCAT(MID(_xlpm.big,7,2),MID(_xlpm.big,5,2),MID(_xlpm.big,3,2),MID(_xlpm.big,1,2)))</f>
        <v>42E40400</v>
      </c>
      <c r="J299" s="2" t="str">
        <f t="shared" si="16"/>
        <v>02000000</v>
      </c>
      <c r="K299" s="2" t="str">
        <f>_xlfn.LET(_xlpm.big,IF(H299,DEC2HEX(HEX2DEC(F299),8),DEC2HEX(N299-_xlfn.XLOOKUP(P299,Data!A:A,Data!F:F),8)),_xlfn.CONCAT(MID(_xlpm.big,7,2),MID(_xlpm.big,5,2),MID(_xlpm.big,3,2),MID(_xlpm.big,1,2)))</f>
        <v>08EB0F00</v>
      </c>
      <c r="L299" s="2">
        <f t="shared" si="17"/>
        <v>1299832</v>
      </c>
      <c r="M299" s="2">
        <f t="shared" si="18"/>
        <v>1346468</v>
      </c>
      <c r="N299" s="2">
        <f t="shared" si="19"/>
        <v>1043592</v>
      </c>
      <c r="O299" s="2" cm="1">
        <f t="array" ref="O299">_xlfn.IFS(M299&lt;Data!$F$3,0,M299&lt;Data!$F$4,1,TRUE,2)</f>
        <v>2</v>
      </c>
      <c r="P299" s="2" cm="1">
        <f t="array" ref="P299">_xlfn.IFS(H299,3,N299&lt;Data!$F$3,0,N299&lt;Data!$F$4,1,TRUE,2)</f>
        <v>0</v>
      </c>
    </row>
    <row r="300" spans="1:16">
      <c r="A300" s="1" t="s">
        <v>151</v>
      </c>
      <c r="B300" s="1" t="s">
        <v>76</v>
      </c>
      <c r="C300" s="1" t="s">
        <v>232</v>
      </c>
      <c r="D300" s="3" t="s">
        <v>1732</v>
      </c>
      <c r="E300" s="3" t="s">
        <v>1733</v>
      </c>
      <c r="F300" s="3" t="s">
        <v>279</v>
      </c>
      <c r="G300" s="2" t="str" cm="1">
        <f t="array" ref="G300">_xlfn.CONCAT(IFERROR(I300:K300,""))</f>
        <v>C2E404000200000024DE0F00</v>
      </c>
      <c r="I300" s="2" t="str">
        <f>_xlfn.LET(_xlpm.big,DEC2HEX(_xlfn.BITLSHIFT(M300-_xlfn.XLOOKUP(O300,Data!A:A,Data!F:F),4)+O300,8),_xlfn.CONCAT(MID(_xlpm.big,7,2),MID(_xlpm.big,5,2),MID(_xlpm.big,3,2),MID(_xlpm.big,1,2)))</f>
        <v>C2E40400</v>
      </c>
      <c r="J300" s="2" t="str">
        <f t="shared" si="16"/>
        <v>02000000</v>
      </c>
      <c r="K300" s="2" t="str">
        <f>_xlfn.LET(_xlpm.big,IF(H300,DEC2HEX(HEX2DEC(F300),8),DEC2HEX(N300-_xlfn.XLOOKUP(P300,Data!A:A,Data!F:F),8)),_xlfn.CONCAT(MID(_xlpm.big,7,2),MID(_xlpm.big,5,2),MID(_xlpm.big,3,2),MID(_xlpm.big,1,2)))</f>
        <v>24DE0F00</v>
      </c>
      <c r="L300" s="2">
        <f t="shared" si="17"/>
        <v>1319008</v>
      </c>
      <c r="M300" s="2">
        <f t="shared" si="18"/>
        <v>1346476</v>
      </c>
      <c r="N300" s="2">
        <f t="shared" si="19"/>
        <v>1040292</v>
      </c>
      <c r="O300" s="2" cm="1">
        <f t="array" ref="O300">_xlfn.IFS(M300&lt;Data!$F$3,0,M300&lt;Data!$F$4,1,TRUE,2)</f>
        <v>2</v>
      </c>
      <c r="P300" s="2" cm="1">
        <f t="array" ref="P300">_xlfn.IFS(H300,3,N300&lt;Data!$F$3,0,N300&lt;Data!$F$4,1,TRUE,2)</f>
        <v>0</v>
      </c>
    </row>
    <row r="301" spans="1:16">
      <c r="A301" s="1" t="s">
        <v>151</v>
      </c>
      <c r="B301" s="1" t="s">
        <v>76</v>
      </c>
      <c r="C301" s="1" t="s">
        <v>277</v>
      </c>
      <c r="D301" s="3" t="s">
        <v>1734</v>
      </c>
      <c r="E301" s="3" t="s">
        <v>1735</v>
      </c>
      <c r="F301" s="3" t="s">
        <v>229</v>
      </c>
      <c r="G301" s="2" t="str" cm="1">
        <f t="array" ref="G301">_xlfn.CONCAT(IFERROR(I301:K301,""))</f>
        <v>42E5040002000000EC9A0D00</v>
      </c>
      <c r="I301" s="2" t="str">
        <f>_xlfn.LET(_xlpm.big,DEC2HEX(_xlfn.BITLSHIFT(M301-_xlfn.XLOOKUP(O301,Data!A:A,Data!F:F),4)+O301,8),_xlfn.CONCAT(MID(_xlpm.big,7,2),MID(_xlpm.big,5,2),MID(_xlpm.big,3,2),MID(_xlpm.big,1,2)))</f>
        <v>42E50400</v>
      </c>
      <c r="J301" s="2" t="str">
        <f t="shared" si="16"/>
        <v>02000000</v>
      </c>
      <c r="K301" s="2" t="str">
        <f>_xlfn.LET(_xlpm.big,IF(H301,DEC2HEX(HEX2DEC(F301),8),DEC2HEX(N301-_xlfn.XLOOKUP(P301,Data!A:A,Data!F:F),8)),_xlfn.CONCAT(MID(_xlpm.big,7,2),MID(_xlpm.big,5,2),MID(_xlpm.big,3,2),MID(_xlpm.big,1,2)))</f>
        <v>EC9A0D00</v>
      </c>
      <c r="L301" s="2">
        <f t="shared" si="17"/>
        <v>1319020</v>
      </c>
      <c r="M301" s="2">
        <f t="shared" si="18"/>
        <v>1346484</v>
      </c>
      <c r="N301" s="2">
        <f t="shared" si="19"/>
        <v>892012</v>
      </c>
      <c r="O301" s="2" cm="1">
        <f t="array" ref="O301">_xlfn.IFS(M301&lt;Data!$F$3,0,M301&lt;Data!$F$4,1,TRUE,2)</f>
        <v>2</v>
      </c>
      <c r="P301" s="2" cm="1">
        <f t="array" ref="P301">_xlfn.IFS(H301,3,N301&lt;Data!$F$3,0,N301&lt;Data!$F$4,1,TRUE,2)</f>
        <v>0</v>
      </c>
    </row>
    <row r="302" spans="1:16">
      <c r="A302" s="1" t="s">
        <v>151</v>
      </c>
      <c r="B302" s="1" t="s">
        <v>76</v>
      </c>
      <c r="C302" s="1" t="s">
        <v>278</v>
      </c>
      <c r="D302" s="3" t="s">
        <v>1736</v>
      </c>
      <c r="E302" s="3" t="s">
        <v>1737</v>
      </c>
      <c r="F302" s="3" t="s">
        <v>280</v>
      </c>
      <c r="G302" s="2" t="str" cm="1">
        <f t="array" ref="G302">_xlfn.CONCAT(IFERROR(I302:K302,""))</f>
        <v>C2E50400020000007CDE0F00</v>
      </c>
      <c r="I302" s="2" t="str">
        <f>_xlfn.LET(_xlpm.big,DEC2HEX(_xlfn.BITLSHIFT(M302-_xlfn.XLOOKUP(O302,Data!A:A,Data!F:F),4)+O302,8),_xlfn.CONCAT(MID(_xlpm.big,7,2),MID(_xlpm.big,5,2),MID(_xlpm.big,3,2),MID(_xlpm.big,1,2)))</f>
        <v>C2E50400</v>
      </c>
      <c r="J302" s="2" t="str">
        <f t="shared" si="16"/>
        <v>02000000</v>
      </c>
      <c r="K302" s="2" t="str">
        <f>_xlfn.LET(_xlpm.big,IF(H302,DEC2HEX(HEX2DEC(F302),8),DEC2HEX(N302-_xlfn.XLOOKUP(P302,Data!A:A,Data!F:F),8)),_xlfn.CONCAT(MID(_xlpm.big,7,2),MID(_xlpm.big,5,2),MID(_xlpm.big,3,2),MID(_xlpm.big,1,2)))</f>
        <v>7CDE0F00</v>
      </c>
      <c r="L302" s="2">
        <f t="shared" si="17"/>
        <v>1319032</v>
      </c>
      <c r="M302" s="2">
        <f t="shared" si="18"/>
        <v>1346492</v>
      </c>
      <c r="N302" s="2">
        <f t="shared" si="19"/>
        <v>1040380</v>
      </c>
      <c r="O302" s="2" cm="1">
        <f t="array" ref="O302">_xlfn.IFS(M302&lt;Data!$F$3,0,M302&lt;Data!$F$4,1,TRUE,2)</f>
        <v>2</v>
      </c>
      <c r="P302" s="2" cm="1">
        <f t="array" ref="P302">_xlfn.IFS(H302,3,N302&lt;Data!$F$3,0,N302&lt;Data!$F$4,1,TRUE,2)</f>
        <v>0</v>
      </c>
    </row>
    <row r="303" spans="1:16">
      <c r="A303" s="1" t="s">
        <v>313</v>
      </c>
      <c r="B303" s="1" t="s">
        <v>76</v>
      </c>
      <c r="C303" s="1" t="s">
        <v>347</v>
      </c>
      <c r="D303" s="3" t="s">
        <v>1738</v>
      </c>
      <c r="E303" s="3" t="s">
        <v>348</v>
      </c>
      <c r="F303" s="3" t="s">
        <v>350</v>
      </c>
      <c r="G303" s="2" t="str" cm="1">
        <f t="array" ref="G303">_xlfn.CONCAT(IFERROR(I303:K303,""))</f>
        <v>40B5D90002030000A0BA0000</v>
      </c>
      <c r="H303" s="2" t="b">
        <v>1</v>
      </c>
      <c r="I303" s="2" t="str">
        <f>_xlfn.LET(_xlpm.big,DEC2HEX(_xlfn.BITLSHIFT(M303-_xlfn.XLOOKUP(O303,Data!A:A,Data!F:F),4)+O303,8),_xlfn.CONCAT(MID(_xlpm.big,7,2),MID(_xlpm.big,5,2),MID(_xlpm.big,3,2),MID(_xlpm.big,1,2)))</f>
        <v>40B5D900</v>
      </c>
      <c r="J303" s="2" t="str">
        <f t="shared" si="16"/>
        <v>02030000</v>
      </c>
      <c r="K303" s="2" t="str">
        <f>_xlfn.LET(_xlpm.big,IF(H303,DEC2HEX(HEX2DEC(F303),8),DEC2HEX(N303-_xlfn.XLOOKUP(P303,Data!A:A,Data!F:F),8)),_xlfn.CONCAT(MID(_xlpm.big,7,2),MID(_xlpm.big,5,2),MID(_xlpm.big,3,2),MID(_xlpm.big,1,2)))</f>
        <v>A0BA0000</v>
      </c>
      <c r="L303" s="2">
        <f t="shared" si="17"/>
        <v>1319656</v>
      </c>
      <c r="M303" s="2">
        <f t="shared" si="18"/>
        <v>892116</v>
      </c>
      <c r="N303" s="2">
        <f t="shared" si="19"/>
        <v>47776</v>
      </c>
      <c r="O303" s="2" cm="1">
        <f t="array" ref="O303">_xlfn.IFS(M303&lt;Data!$F$3,0,M303&lt;Data!$F$4,1,TRUE,2)</f>
        <v>0</v>
      </c>
      <c r="P303" s="2" cm="1">
        <f t="array" ref="P303">_xlfn.IFS(H303,3,N303&lt;Data!$F$3,0,N303&lt;Data!$F$4,1,TRUE,2)</f>
        <v>3</v>
      </c>
    </row>
    <row r="304" spans="1:16">
      <c r="A304" s="1" t="s">
        <v>313</v>
      </c>
      <c r="B304" s="1" t="s">
        <v>76</v>
      </c>
      <c r="C304" s="1" t="s">
        <v>347</v>
      </c>
      <c r="D304" s="3" t="s">
        <v>1739</v>
      </c>
      <c r="E304" s="3" t="s">
        <v>349</v>
      </c>
      <c r="F304" s="3" t="s">
        <v>350</v>
      </c>
      <c r="G304" s="2" t="str" cm="1">
        <f t="array" ref="G304">_xlfn.CONCAT(IFERROR(I304:K304,""))</f>
        <v>80EBFD0002030000A0BA0000</v>
      </c>
      <c r="H304" s="2" t="b">
        <v>1</v>
      </c>
      <c r="I304" s="2" t="str">
        <f>_xlfn.LET(_xlpm.big,DEC2HEX(_xlfn.BITLSHIFT(M304-_xlfn.XLOOKUP(O304,Data!A:A,Data!F:F),4)+O304,8),_xlfn.CONCAT(MID(_xlpm.big,7,2),MID(_xlpm.big,5,2),MID(_xlpm.big,3,2),MID(_xlpm.big,1,2)))</f>
        <v>80EBFD00</v>
      </c>
      <c r="J304" s="2" t="str">
        <f t="shared" si="16"/>
        <v>02030000</v>
      </c>
      <c r="K304" s="2" t="str">
        <f>_xlfn.LET(_xlpm.big,IF(H304,DEC2HEX(HEX2DEC(F304),8),DEC2HEX(N304-_xlfn.XLOOKUP(P304,Data!A:A,Data!F:F),8)),_xlfn.CONCAT(MID(_xlpm.big,7,2),MID(_xlpm.big,5,2),MID(_xlpm.big,3,2),MID(_xlpm.big,1,2)))</f>
        <v>A0BA0000</v>
      </c>
      <c r="L304" s="2">
        <f t="shared" si="17"/>
        <v>1319668</v>
      </c>
      <c r="M304" s="2">
        <f t="shared" si="18"/>
        <v>1040440</v>
      </c>
      <c r="N304" s="2">
        <f t="shared" si="19"/>
        <v>47776</v>
      </c>
      <c r="O304" s="2" cm="1">
        <f t="array" ref="O304">_xlfn.IFS(M304&lt;Data!$F$3,0,M304&lt;Data!$F$4,1,TRUE,2)</f>
        <v>0</v>
      </c>
      <c r="P304" s="2" cm="1">
        <f t="array" ref="P304">_xlfn.IFS(H304,3,N304&lt;Data!$F$3,0,N304&lt;Data!$F$4,1,TRUE,2)</f>
        <v>3</v>
      </c>
    </row>
    <row r="305" spans="1:16">
      <c r="A305" s="1" t="s">
        <v>313</v>
      </c>
      <c r="B305" s="1" t="s">
        <v>76</v>
      </c>
      <c r="C305" s="1" t="s">
        <v>357</v>
      </c>
      <c r="D305" s="3" t="s">
        <v>1740</v>
      </c>
      <c r="E305" s="3" t="s">
        <v>358</v>
      </c>
      <c r="F305" s="3" t="s">
        <v>356</v>
      </c>
      <c r="G305" s="2" t="str" cm="1">
        <f t="array" ref="G305">_xlfn.CONCAT(IFERROR(I305:K305,""))</f>
        <v>00B5D9000203000048BB0000</v>
      </c>
      <c r="H305" s="2" t="b">
        <v>1</v>
      </c>
      <c r="I305" s="2" t="str">
        <f>_xlfn.LET(_xlpm.big,DEC2HEX(_xlfn.BITLSHIFT(M305-_xlfn.XLOOKUP(O305,Data!A:A,Data!F:F),4)+O305,8),_xlfn.CONCAT(MID(_xlpm.big,7,2),MID(_xlpm.big,5,2),MID(_xlpm.big,3,2),MID(_xlpm.big,1,2)))</f>
        <v>00B5D900</v>
      </c>
      <c r="J305" s="2" t="str">
        <f t="shared" si="16"/>
        <v>02030000</v>
      </c>
      <c r="K305" s="2" t="str">
        <f>_xlfn.LET(_xlpm.big,IF(H305,DEC2HEX(HEX2DEC(F305),8),DEC2HEX(N305-_xlfn.XLOOKUP(P305,Data!A:A,Data!F:F),8)),_xlfn.CONCAT(MID(_xlpm.big,7,2),MID(_xlpm.big,5,2),MID(_xlpm.big,3,2),MID(_xlpm.big,1,2)))</f>
        <v>48BB0000</v>
      </c>
      <c r="L305" s="2">
        <f t="shared" si="17"/>
        <v>1319680</v>
      </c>
      <c r="M305" s="2">
        <f t="shared" si="18"/>
        <v>892112</v>
      </c>
      <c r="N305" s="2">
        <f t="shared" si="19"/>
        <v>47944</v>
      </c>
      <c r="O305" s="2" cm="1">
        <f t="array" ref="O305">_xlfn.IFS(M305&lt;Data!$F$3,0,M305&lt;Data!$F$4,1,TRUE,2)</f>
        <v>0</v>
      </c>
      <c r="P305" s="2" cm="1">
        <f t="array" ref="P305">_xlfn.IFS(H305,3,N305&lt;Data!$F$3,0,N305&lt;Data!$F$4,1,TRUE,2)</f>
        <v>3</v>
      </c>
    </row>
    <row r="306" spans="1:16">
      <c r="A306" s="1" t="s">
        <v>313</v>
      </c>
      <c r="B306" s="1" t="s">
        <v>76</v>
      </c>
      <c r="C306" s="1" t="s">
        <v>357</v>
      </c>
      <c r="D306" s="3" t="s">
        <v>1741</v>
      </c>
      <c r="E306" s="3" t="s">
        <v>360</v>
      </c>
      <c r="F306" s="3" t="s">
        <v>356</v>
      </c>
      <c r="G306" s="2" t="str" cm="1">
        <f t="array" ref="G306">_xlfn.CONCAT(IFERROR(I306:K306,""))</f>
        <v>00B8FE000203000048BB0000</v>
      </c>
      <c r="H306" s="2" t="b">
        <v>1</v>
      </c>
      <c r="I306" s="2" t="str">
        <f>_xlfn.LET(_xlpm.big,DEC2HEX(_xlfn.BITLSHIFT(M306-_xlfn.XLOOKUP(O306,Data!A:A,Data!F:F),4)+O306,8),_xlfn.CONCAT(MID(_xlpm.big,7,2),MID(_xlpm.big,5,2),MID(_xlpm.big,3,2),MID(_xlpm.big,1,2)))</f>
        <v>00B8FE00</v>
      </c>
      <c r="J306" s="2" t="str">
        <f t="shared" si="16"/>
        <v>02030000</v>
      </c>
      <c r="K306" s="2" t="str">
        <f>_xlfn.LET(_xlpm.big,IF(H306,DEC2HEX(HEX2DEC(F306),8),DEC2HEX(N306-_xlfn.XLOOKUP(P306,Data!A:A,Data!F:F),8)),_xlfn.CONCAT(MID(_xlpm.big,7,2),MID(_xlpm.big,5,2),MID(_xlpm.big,3,2),MID(_xlpm.big,1,2)))</f>
        <v>48BB0000</v>
      </c>
      <c r="L306" s="2">
        <f t="shared" si="17"/>
        <v>1319692</v>
      </c>
      <c r="M306" s="2">
        <f t="shared" si="18"/>
        <v>1043712</v>
      </c>
      <c r="N306" s="2">
        <f t="shared" si="19"/>
        <v>47944</v>
      </c>
      <c r="O306" s="2" cm="1">
        <f t="array" ref="O306">_xlfn.IFS(M306&lt;Data!$F$3,0,M306&lt;Data!$F$4,1,TRUE,2)</f>
        <v>0</v>
      </c>
      <c r="P306" s="2" cm="1">
        <f t="array" ref="P306">_xlfn.IFS(H306,3,N306&lt;Data!$F$3,0,N306&lt;Data!$F$4,1,TRUE,2)</f>
        <v>3</v>
      </c>
    </row>
    <row r="307" spans="1:16">
      <c r="A307" s="1" t="s">
        <v>155</v>
      </c>
      <c r="B307" s="1" t="s">
        <v>50</v>
      </c>
      <c r="D307" s="3" t="s">
        <v>1742</v>
      </c>
      <c r="E307" s="3" t="s">
        <v>703</v>
      </c>
      <c r="F307" s="3" t="s">
        <v>1743</v>
      </c>
      <c r="G307" s="2" t="str" cm="1">
        <f t="array" ref="G307">_xlfn.CONCAT(IFERROR(I307:K307,""))</f>
        <v>C06DD70002010000207F0000</v>
      </c>
      <c r="I307" s="2" t="str">
        <f>_xlfn.LET(_xlpm.big,DEC2HEX(_xlfn.BITLSHIFT(M307-_xlfn.XLOOKUP(O307,Data!A:A,Data!F:F),4)+O307,8),_xlfn.CONCAT(MID(_xlpm.big,7,2),MID(_xlpm.big,5,2),MID(_xlpm.big,3,2),MID(_xlpm.big,1,2)))</f>
        <v>C06DD700</v>
      </c>
      <c r="J307" s="2" t="str">
        <f t="shared" si="16"/>
        <v>02010000</v>
      </c>
      <c r="K307" s="2" t="str">
        <f>_xlfn.LET(_xlpm.big,IF(H307,DEC2HEX(HEX2DEC(F307),8),DEC2HEX(N307-_xlfn.XLOOKUP(P307,Data!A:A,Data!F:F),8)),_xlfn.CONCAT(MID(_xlpm.big,7,2),MID(_xlpm.big,5,2),MID(_xlpm.big,3,2),MID(_xlpm.big,1,2)))</f>
        <v>207F0000</v>
      </c>
      <c r="L307" s="2">
        <f t="shared" si="17"/>
        <v>1226140</v>
      </c>
      <c r="M307" s="2">
        <f t="shared" si="18"/>
        <v>882780</v>
      </c>
      <c r="N307" s="2">
        <f t="shared" si="19"/>
        <v>1097504</v>
      </c>
      <c r="O307" s="2" cm="1">
        <f t="array" ref="O307">_xlfn.IFS(M307&lt;Data!$F$3,0,M307&lt;Data!$F$4,1,TRUE,2)</f>
        <v>0</v>
      </c>
      <c r="P307" s="2" cm="1">
        <f t="array" ref="P307">_xlfn.IFS(H307,3,N307&lt;Data!$F$3,0,N307&lt;Data!$F$4,1,TRUE,2)</f>
        <v>1</v>
      </c>
    </row>
    <row r="308" spans="1:16">
      <c r="A308" s="1" t="s">
        <v>151</v>
      </c>
      <c r="B308" s="1" t="s">
        <v>50</v>
      </c>
      <c r="C308" s="1" t="s">
        <v>693</v>
      </c>
      <c r="D308" s="3" t="s">
        <v>1744</v>
      </c>
      <c r="E308" s="3" t="s">
        <v>1745</v>
      </c>
      <c r="F308" s="3" t="s">
        <v>691</v>
      </c>
      <c r="G308" s="2" t="str" cm="1">
        <f t="array" ref="G308">_xlfn.CONCAT(IFERROR(I308:K308,""))</f>
        <v>41F2070002000000E83F0D00</v>
      </c>
      <c r="I308" s="2" t="str">
        <f>_xlfn.LET(_xlpm.big,DEC2HEX(_xlfn.BITLSHIFT(M308-_xlfn.XLOOKUP(O308,Data!A:A,Data!F:F),4)+O308,8),_xlfn.CONCAT(MID(_xlpm.big,7,2),MID(_xlpm.big,5,2),MID(_xlpm.big,3,2),MID(_xlpm.big,1,2)))</f>
        <v>41F20700</v>
      </c>
      <c r="J308" s="2" t="str">
        <f t="shared" si="16"/>
        <v>02000000</v>
      </c>
      <c r="K308" s="2" t="str">
        <f>_xlfn.LET(_xlpm.big,IF(H308,DEC2HEX(HEX2DEC(F308),8),DEC2HEX(N308-_xlfn.XLOOKUP(P308,Data!A:A,Data!F:F),8)),_xlfn.CONCAT(MID(_xlpm.big,7,2),MID(_xlpm.big,5,2),MID(_xlpm.big,3,2),MID(_xlpm.big,1,2)))</f>
        <v>E83F0D00</v>
      </c>
      <c r="L308" s="2">
        <f t="shared" si="17"/>
        <v>1295848</v>
      </c>
      <c r="M308" s="2">
        <f t="shared" si="18"/>
        <v>1097508</v>
      </c>
      <c r="N308" s="2">
        <f t="shared" si="19"/>
        <v>868712</v>
      </c>
      <c r="O308" s="2" cm="1">
        <f t="array" ref="O308">_xlfn.IFS(M308&lt;Data!$F$3,0,M308&lt;Data!$F$4,1,TRUE,2)</f>
        <v>1</v>
      </c>
      <c r="P308" s="2" cm="1">
        <f t="array" ref="P308">_xlfn.IFS(H308,3,N308&lt;Data!$F$3,0,N308&lt;Data!$F$4,1,TRUE,2)</f>
        <v>0</v>
      </c>
    </row>
    <row r="309" spans="1:16">
      <c r="A309" s="1" t="s">
        <v>151</v>
      </c>
      <c r="B309" s="1" t="s">
        <v>50</v>
      </c>
      <c r="C309" s="1" t="s">
        <v>692</v>
      </c>
      <c r="D309" s="3" t="s">
        <v>1746</v>
      </c>
      <c r="E309" s="3" t="s">
        <v>1747</v>
      </c>
      <c r="F309" s="3" t="s">
        <v>694</v>
      </c>
      <c r="G309" s="2" t="str" cm="1">
        <f t="array" ref="G309">_xlfn.CONCAT(IFERROR(I309:K309,""))</f>
        <v>C1F2070002000000D4780D00</v>
      </c>
      <c r="I309" s="2" t="str">
        <f>_xlfn.LET(_xlpm.big,DEC2HEX(_xlfn.BITLSHIFT(M309-_xlfn.XLOOKUP(O309,Data!A:A,Data!F:F),4)+O309,8),_xlfn.CONCAT(MID(_xlpm.big,7,2),MID(_xlpm.big,5,2),MID(_xlpm.big,3,2),MID(_xlpm.big,1,2)))</f>
        <v>C1F20700</v>
      </c>
      <c r="J309" s="2" t="str">
        <f t="shared" si="16"/>
        <v>02000000</v>
      </c>
      <c r="K309" s="2" t="str">
        <f>_xlfn.LET(_xlpm.big,IF(H309,DEC2HEX(HEX2DEC(F309),8),DEC2HEX(N309-_xlfn.XLOOKUP(P309,Data!A:A,Data!F:F),8)),_xlfn.CONCAT(MID(_xlpm.big,7,2),MID(_xlpm.big,5,2),MID(_xlpm.big,3,2),MID(_xlpm.big,1,2)))</f>
        <v>D4780D00</v>
      </c>
      <c r="L309" s="2">
        <f t="shared" si="17"/>
        <v>1297696</v>
      </c>
      <c r="M309" s="2">
        <f t="shared" si="18"/>
        <v>1097516</v>
      </c>
      <c r="N309" s="2">
        <f t="shared" si="19"/>
        <v>883284</v>
      </c>
      <c r="O309" s="2" cm="1">
        <f t="array" ref="O309">_xlfn.IFS(M309&lt;Data!$F$3,0,M309&lt;Data!$F$4,1,TRUE,2)</f>
        <v>1</v>
      </c>
      <c r="P309" s="2" cm="1">
        <f t="array" ref="P309">_xlfn.IFS(H309,3,N309&lt;Data!$F$3,0,N309&lt;Data!$F$4,1,TRUE,2)</f>
        <v>0</v>
      </c>
    </row>
    <row r="310" spans="1:16">
      <c r="A310" s="1" t="s">
        <v>151</v>
      </c>
      <c r="B310" s="1" t="s">
        <v>50</v>
      </c>
      <c r="C310" s="1" t="s">
        <v>696</v>
      </c>
      <c r="D310" s="3" t="s">
        <v>1748</v>
      </c>
      <c r="E310" s="3" t="s">
        <v>1749</v>
      </c>
      <c r="F310" s="3" t="s">
        <v>695</v>
      </c>
      <c r="G310" s="2" t="str" cm="1">
        <f t="array" ref="G310">_xlfn.CONCAT(IFERROR(I310:K310,""))</f>
        <v>41F3070002000000208D0D00</v>
      </c>
      <c r="I310" s="2" t="str">
        <f>_xlfn.LET(_xlpm.big,DEC2HEX(_xlfn.BITLSHIFT(M310-_xlfn.XLOOKUP(O310,Data!A:A,Data!F:F),4)+O310,8),_xlfn.CONCAT(MID(_xlpm.big,7,2),MID(_xlpm.big,5,2),MID(_xlpm.big,3,2),MID(_xlpm.big,1,2)))</f>
        <v>41F30700</v>
      </c>
      <c r="J310" s="2" t="str">
        <f t="shared" si="16"/>
        <v>02000000</v>
      </c>
      <c r="K310" s="2" t="str">
        <f>_xlfn.LET(_xlpm.big,IF(H310,DEC2HEX(HEX2DEC(F310),8),DEC2HEX(N310-_xlfn.XLOOKUP(P310,Data!A:A,Data!F:F),8)),_xlfn.CONCAT(MID(_xlpm.big,7,2),MID(_xlpm.big,5,2),MID(_xlpm.big,3,2),MID(_xlpm.big,1,2)))</f>
        <v>208D0D00</v>
      </c>
      <c r="L310" s="2">
        <f t="shared" si="17"/>
        <v>1298968</v>
      </c>
      <c r="M310" s="2">
        <f t="shared" si="18"/>
        <v>1097524</v>
      </c>
      <c r="N310" s="2">
        <f t="shared" si="19"/>
        <v>888480</v>
      </c>
      <c r="O310" s="2" cm="1">
        <f t="array" ref="O310">_xlfn.IFS(M310&lt;Data!$F$3,0,M310&lt;Data!$F$4,1,TRUE,2)</f>
        <v>1</v>
      </c>
      <c r="P310" s="2" cm="1">
        <f t="array" ref="P310">_xlfn.IFS(H310,3,N310&lt;Data!$F$3,0,N310&lt;Data!$F$4,1,TRUE,2)</f>
        <v>0</v>
      </c>
    </row>
    <row r="311" spans="1:16">
      <c r="A311" s="1" t="s">
        <v>151</v>
      </c>
      <c r="B311" s="1" t="s">
        <v>50</v>
      </c>
      <c r="C311" s="1" t="s">
        <v>699</v>
      </c>
      <c r="D311" s="3" t="s">
        <v>1750</v>
      </c>
      <c r="E311" s="3" t="s">
        <v>1751</v>
      </c>
      <c r="F311" s="3" t="s">
        <v>700</v>
      </c>
      <c r="G311" s="2" t="str" cm="1">
        <f t="array" ref="G311">_xlfn.CONCAT(IFERROR(I311:K311,""))</f>
        <v>C1F307000200000038B30D00</v>
      </c>
      <c r="I311" s="2" t="str">
        <f>_xlfn.LET(_xlpm.big,DEC2HEX(_xlfn.BITLSHIFT(M311-_xlfn.XLOOKUP(O311,Data!A:A,Data!F:F),4)+O311,8),_xlfn.CONCAT(MID(_xlpm.big,7,2),MID(_xlpm.big,5,2),MID(_xlpm.big,3,2),MID(_xlpm.big,1,2)))</f>
        <v>C1F30700</v>
      </c>
      <c r="J311" s="2" t="str">
        <f t="shared" si="16"/>
        <v>02000000</v>
      </c>
      <c r="K311" s="2" t="str">
        <f>_xlfn.LET(_xlpm.big,IF(H311,DEC2HEX(HEX2DEC(F311),8),DEC2HEX(N311-_xlfn.XLOOKUP(P311,Data!A:A,Data!F:F),8)),_xlfn.CONCAT(MID(_xlpm.big,7,2),MID(_xlpm.big,5,2),MID(_xlpm.big,3,2),MID(_xlpm.big,1,2)))</f>
        <v>38B30D00</v>
      </c>
      <c r="L311" s="2">
        <f t="shared" si="17"/>
        <v>1301416</v>
      </c>
      <c r="M311" s="2">
        <f t="shared" si="18"/>
        <v>1097532</v>
      </c>
      <c r="N311" s="2">
        <f t="shared" si="19"/>
        <v>898232</v>
      </c>
      <c r="O311" s="2" cm="1">
        <f t="array" ref="O311">_xlfn.IFS(M311&lt;Data!$F$3,0,M311&lt;Data!$F$4,1,TRUE,2)</f>
        <v>1</v>
      </c>
      <c r="P311" s="2" cm="1">
        <f t="array" ref="P311">_xlfn.IFS(H311,3,N311&lt;Data!$F$3,0,N311&lt;Data!$F$4,1,TRUE,2)</f>
        <v>0</v>
      </c>
    </row>
    <row r="312" spans="1:16">
      <c r="A312" s="1" t="s">
        <v>151</v>
      </c>
      <c r="B312" s="1" t="s">
        <v>50</v>
      </c>
      <c r="C312" s="1" t="s">
        <v>698</v>
      </c>
      <c r="D312" s="3" t="s">
        <v>1752</v>
      </c>
      <c r="E312" s="3" t="s">
        <v>455</v>
      </c>
      <c r="F312" s="3" t="s">
        <v>697</v>
      </c>
      <c r="G312" s="2" t="str" cm="1">
        <f t="array" ref="G312">_xlfn.CONCAT(IFERROR(I312:K312,""))</f>
        <v>41F407000200000030B60D00</v>
      </c>
      <c r="I312" s="2" t="str">
        <f>_xlfn.LET(_xlpm.big,DEC2HEX(_xlfn.BITLSHIFT(M312-_xlfn.XLOOKUP(O312,Data!A:A,Data!F:F),4)+O312,8),_xlfn.CONCAT(MID(_xlpm.big,7,2),MID(_xlpm.big,5,2),MID(_xlpm.big,3,2),MID(_xlpm.big,1,2)))</f>
        <v>41F40700</v>
      </c>
      <c r="J312" s="2" t="str">
        <f t="shared" si="16"/>
        <v>02000000</v>
      </c>
      <c r="K312" s="2" t="str">
        <f>_xlfn.LET(_xlpm.big,IF(H312,DEC2HEX(HEX2DEC(F312),8),DEC2HEX(N312-_xlfn.XLOOKUP(P312,Data!A:A,Data!F:F),8)),_xlfn.CONCAT(MID(_xlpm.big,7,2),MID(_xlpm.big,5,2),MID(_xlpm.big,3,2),MID(_xlpm.big,1,2)))</f>
        <v>30B60D00</v>
      </c>
      <c r="L312" s="2">
        <f t="shared" si="17"/>
        <v>1301632</v>
      </c>
      <c r="M312" s="2">
        <f t="shared" si="18"/>
        <v>1097540</v>
      </c>
      <c r="N312" s="2">
        <f t="shared" si="19"/>
        <v>898992</v>
      </c>
      <c r="O312" s="2" cm="1">
        <f t="array" ref="O312">_xlfn.IFS(M312&lt;Data!$F$3,0,M312&lt;Data!$F$4,1,TRUE,2)</f>
        <v>1</v>
      </c>
      <c r="P312" s="2" cm="1">
        <f t="array" ref="P312">_xlfn.IFS(H312,3,N312&lt;Data!$F$3,0,N312&lt;Data!$F$4,1,TRUE,2)</f>
        <v>0</v>
      </c>
    </row>
    <row r="313" spans="1:16">
      <c r="A313" s="1" t="s">
        <v>151</v>
      </c>
      <c r="B313" s="1" t="s">
        <v>50</v>
      </c>
      <c r="C313" s="1" t="s">
        <v>679</v>
      </c>
      <c r="D313" s="3" t="s">
        <v>1753</v>
      </c>
      <c r="E313" s="3" t="s">
        <v>456</v>
      </c>
      <c r="F313" s="3" t="s">
        <v>708</v>
      </c>
      <c r="G313" s="2" t="str" cm="1">
        <f t="array" ref="G313">_xlfn.CONCAT(IFERROR(I313:K313,""))</f>
        <v>C1F4070002000000ACFE0F00</v>
      </c>
      <c r="I313" s="2" t="str">
        <f>_xlfn.LET(_xlpm.big,DEC2HEX(_xlfn.BITLSHIFT(M313-_xlfn.XLOOKUP(O313,Data!A:A,Data!F:F),4)+O313,8),_xlfn.CONCAT(MID(_xlpm.big,7,2),MID(_xlpm.big,5,2),MID(_xlpm.big,3,2),MID(_xlpm.big,1,2)))</f>
        <v>C1F40700</v>
      </c>
      <c r="J313" s="2" t="str">
        <f t="shared" si="16"/>
        <v>02000000</v>
      </c>
      <c r="K313" s="2" t="str">
        <f>_xlfn.LET(_xlpm.big,IF(H313,DEC2HEX(HEX2DEC(F313),8),DEC2HEX(N313-_xlfn.XLOOKUP(P313,Data!A:A,Data!F:F),8)),_xlfn.CONCAT(MID(_xlpm.big,7,2),MID(_xlpm.big,5,2),MID(_xlpm.big,3,2),MID(_xlpm.big,1,2)))</f>
        <v>ACFE0F00</v>
      </c>
      <c r="L313" s="2">
        <f t="shared" si="17"/>
        <v>1321308</v>
      </c>
      <c r="M313" s="2">
        <f t="shared" si="18"/>
        <v>1097548</v>
      </c>
      <c r="N313" s="2">
        <f t="shared" si="19"/>
        <v>1048620</v>
      </c>
      <c r="O313" s="2" cm="1">
        <f t="array" ref="O313">_xlfn.IFS(M313&lt;Data!$F$3,0,M313&lt;Data!$F$4,1,TRUE,2)</f>
        <v>1</v>
      </c>
      <c r="P313" s="2" cm="1">
        <f t="array" ref="P313">_xlfn.IFS(H313,3,N313&lt;Data!$F$3,0,N313&lt;Data!$F$4,1,TRUE,2)</f>
        <v>0</v>
      </c>
    </row>
    <row r="314" spans="1:16">
      <c r="A314" s="1" t="s">
        <v>151</v>
      </c>
      <c r="B314" s="1" t="s">
        <v>50</v>
      </c>
      <c r="C314" s="1" t="s">
        <v>680</v>
      </c>
      <c r="D314" s="3" t="s">
        <v>1754</v>
      </c>
      <c r="E314" s="3" t="s">
        <v>1755</v>
      </c>
      <c r="F314" s="3" t="s">
        <v>709</v>
      </c>
      <c r="G314" s="2" t="str" cm="1">
        <f t="array" ref="G314">_xlfn.CONCAT(IFERROR(I314:K314,""))</f>
        <v>41F50700020000000CFF0F00</v>
      </c>
      <c r="I314" s="2" t="str">
        <f>_xlfn.LET(_xlpm.big,DEC2HEX(_xlfn.BITLSHIFT(M314-_xlfn.XLOOKUP(O314,Data!A:A,Data!F:F),4)+O314,8),_xlfn.CONCAT(MID(_xlpm.big,7,2),MID(_xlpm.big,5,2),MID(_xlpm.big,3,2),MID(_xlpm.big,1,2)))</f>
        <v>41F50700</v>
      </c>
      <c r="J314" s="2" t="str">
        <f t="shared" si="16"/>
        <v>02000000</v>
      </c>
      <c r="K314" s="2" t="str">
        <f>_xlfn.LET(_xlpm.big,IF(H314,DEC2HEX(HEX2DEC(F314),8),DEC2HEX(N314-_xlfn.XLOOKUP(P314,Data!A:A,Data!F:F),8)),_xlfn.CONCAT(MID(_xlpm.big,7,2),MID(_xlpm.big,5,2),MID(_xlpm.big,3,2),MID(_xlpm.big,1,2)))</f>
        <v>0CFF0F00</v>
      </c>
      <c r="L314" s="2">
        <f t="shared" si="17"/>
        <v>1321324</v>
      </c>
      <c r="M314" s="2">
        <f t="shared" si="18"/>
        <v>1097556</v>
      </c>
      <c r="N314" s="2">
        <f t="shared" si="19"/>
        <v>1048716</v>
      </c>
      <c r="O314" s="2" cm="1">
        <f t="array" ref="O314">_xlfn.IFS(M314&lt;Data!$F$3,0,M314&lt;Data!$F$4,1,TRUE,2)</f>
        <v>1</v>
      </c>
      <c r="P314" s="2" cm="1">
        <f t="array" ref="P314">_xlfn.IFS(H314,3,N314&lt;Data!$F$3,0,N314&lt;Data!$F$4,1,TRUE,2)</f>
        <v>0</v>
      </c>
    </row>
    <row r="315" spans="1:16">
      <c r="A315" s="1" t="s">
        <v>155</v>
      </c>
      <c r="B315" s="1" t="s">
        <v>570</v>
      </c>
      <c r="D315" s="3" t="s">
        <v>1756</v>
      </c>
      <c r="E315" s="3" t="s">
        <v>573</v>
      </c>
      <c r="F315" s="3" t="s">
        <v>2304</v>
      </c>
      <c r="G315" s="2" t="str" cm="1">
        <f t="array" ref="G315">_xlfn.CONCAT(IFERROR(I315:K315,""))</f>
        <v>0034D80002020000B8400000</v>
      </c>
      <c r="I315" s="2" t="str">
        <f>_xlfn.LET(_xlpm.big,DEC2HEX(_xlfn.BITLSHIFT(M315-_xlfn.XLOOKUP(O315,Data!A:A,Data!F:F),4)+O315,8),_xlfn.CONCAT(MID(_xlpm.big,7,2),MID(_xlpm.big,5,2),MID(_xlpm.big,3,2),MID(_xlpm.big,1,2)))</f>
        <v>0034D800</v>
      </c>
      <c r="J315" s="2" t="str">
        <f t="shared" si="16"/>
        <v>02020000</v>
      </c>
      <c r="K315" s="2" t="str">
        <f>_xlfn.LET(_xlpm.big,IF(H315,DEC2HEX(HEX2DEC(F315),8),DEC2HEX(N315-_xlfn.XLOOKUP(P315,Data!A:A,Data!F:F),8)),_xlfn.CONCAT(MID(_xlpm.big,7,2),MID(_xlpm.big,5,2),MID(_xlpm.big,3,2),MID(_xlpm.big,1,2)))</f>
        <v>B8400000</v>
      </c>
      <c r="L315" s="2">
        <f t="shared" si="17"/>
        <v>1226704</v>
      </c>
      <c r="M315" s="2">
        <f t="shared" si="18"/>
        <v>885952</v>
      </c>
      <c r="N315" s="2">
        <f t="shared" si="19"/>
        <v>1343000</v>
      </c>
      <c r="O315" s="2" cm="1">
        <f t="array" ref="O315">_xlfn.IFS(M315&lt;Data!$F$3,0,M315&lt;Data!$F$4,1,TRUE,2)</f>
        <v>0</v>
      </c>
      <c r="P315" s="2" cm="1">
        <f t="array" ref="P315">_xlfn.IFS(H315,3,N315&lt;Data!$F$3,0,N315&lt;Data!$F$4,1,TRUE,2)</f>
        <v>2</v>
      </c>
    </row>
    <row r="316" spans="1:16">
      <c r="A316" s="1" t="s">
        <v>151</v>
      </c>
      <c r="B316" s="1" t="s">
        <v>570</v>
      </c>
      <c r="C316" s="1" t="s">
        <v>571</v>
      </c>
      <c r="D316" s="3" t="s">
        <v>1757</v>
      </c>
      <c r="E316" s="3" t="s">
        <v>2306</v>
      </c>
      <c r="F316" s="3" t="s">
        <v>569</v>
      </c>
      <c r="G316" s="2" t="str" cm="1">
        <f t="array" ref="G316">_xlfn.CONCAT(IFERROR(I316:K316,""))</f>
        <v>C20E040002000000A0B10D00</v>
      </c>
      <c r="I316" s="2" t="str">
        <f>_xlfn.LET(_xlpm.big,DEC2HEX(_xlfn.BITLSHIFT(M316-_xlfn.XLOOKUP(O316,Data!A:A,Data!F:F),4)+O316,8),_xlfn.CONCAT(MID(_xlpm.big,7,2),MID(_xlpm.big,5,2),MID(_xlpm.big,3,2),MID(_xlpm.big,1,2)))</f>
        <v>C20E0400</v>
      </c>
      <c r="J316" s="2" t="str">
        <f t="shared" si="16"/>
        <v>02000000</v>
      </c>
      <c r="K316" s="2" t="str">
        <f>_xlfn.LET(_xlpm.big,IF(H316,DEC2HEX(HEX2DEC(F316),8),DEC2HEX(N316-_xlfn.XLOOKUP(P316,Data!A:A,Data!F:F),8)),_xlfn.CONCAT(MID(_xlpm.big,7,2),MID(_xlpm.big,5,2),MID(_xlpm.big,3,2),MID(_xlpm.big,1,2)))</f>
        <v>A0B10D00</v>
      </c>
      <c r="L316" s="2">
        <f t="shared" si="17"/>
        <v>1301236</v>
      </c>
      <c r="M316" s="2">
        <f t="shared" si="18"/>
        <v>1343052</v>
      </c>
      <c r="N316" s="2">
        <f t="shared" si="19"/>
        <v>897824</v>
      </c>
      <c r="O316" s="2" cm="1">
        <f t="array" ref="O316">_xlfn.IFS(M316&lt;Data!$F$3,0,M316&lt;Data!$F$4,1,TRUE,2)</f>
        <v>2</v>
      </c>
      <c r="P316" s="2" cm="1">
        <f t="array" ref="P316">_xlfn.IFS(H316,3,N316&lt;Data!$F$3,0,N316&lt;Data!$F$4,1,TRUE,2)</f>
        <v>0</v>
      </c>
    </row>
    <row r="317" spans="1:16">
      <c r="A317" s="1" t="s">
        <v>151</v>
      </c>
      <c r="B317" s="1" t="s">
        <v>570</v>
      </c>
      <c r="C317" s="1" t="s">
        <v>572</v>
      </c>
      <c r="D317" s="3" t="s">
        <v>1758</v>
      </c>
      <c r="E317" s="3" t="s">
        <v>2307</v>
      </c>
      <c r="F317" s="3" t="s">
        <v>574</v>
      </c>
      <c r="G317" s="2" t="str" cm="1">
        <f t="array" ref="G317">_xlfn.CONCAT(IFERROR(I317:K317,""))</f>
        <v>420E040002000000D0D00F00</v>
      </c>
      <c r="I317" s="2" t="str">
        <f>_xlfn.LET(_xlpm.big,DEC2HEX(_xlfn.BITLSHIFT(M317-_xlfn.XLOOKUP(O317,Data!A:A,Data!F:F),4)+O317,8),_xlfn.CONCAT(MID(_xlpm.big,7,2),MID(_xlpm.big,5,2),MID(_xlpm.big,3,2),MID(_xlpm.big,1,2)))</f>
        <v>420E0400</v>
      </c>
      <c r="J317" s="2" t="str">
        <f t="shared" si="16"/>
        <v>02000000</v>
      </c>
      <c r="K317" s="2" t="str">
        <f>_xlfn.LET(_xlpm.big,IF(H317,DEC2HEX(HEX2DEC(F317),8),DEC2HEX(N317-_xlfn.XLOOKUP(P317,Data!A:A,Data!F:F),8)),_xlfn.CONCAT(MID(_xlpm.big,7,2),MID(_xlpm.big,5,2),MID(_xlpm.big,3,2),MID(_xlpm.big,1,2)))</f>
        <v>D0D00F00</v>
      </c>
      <c r="L317" s="2">
        <f t="shared" si="17"/>
        <v>1301248</v>
      </c>
      <c r="M317" s="2">
        <f t="shared" si="18"/>
        <v>1343044</v>
      </c>
      <c r="N317" s="2">
        <f t="shared" si="19"/>
        <v>1036880</v>
      </c>
      <c r="O317" s="2" cm="1">
        <f t="array" ref="O317">_xlfn.IFS(M317&lt;Data!$F$3,0,M317&lt;Data!$F$4,1,TRUE,2)</f>
        <v>2</v>
      </c>
      <c r="P317" s="2" cm="1">
        <f t="array" ref="P317">_xlfn.IFS(H317,3,N317&lt;Data!$F$3,0,N317&lt;Data!$F$4,1,TRUE,2)</f>
        <v>0</v>
      </c>
    </row>
    <row r="318" spans="1:16">
      <c r="A318" s="1" t="s">
        <v>151</v>
      </c>
      <c r="B318" s="1" t="s">
        <v>570</v>
      </c>
      <c r="C318" s="1" t="s">
        <v>2301</v>
      </c>
      <c r="D318" s="3" t="s">
        <v>1759</v>
      </c>
      <c r="E318" s="3" t="s">
        <v>2308</v>
      </c>
      <c r="F318" s="3" t="s">
        <v>576</v>
      </c>
      <c r="G318" s="2" t="str" cm="1">
        <f t="array" ref="G318">_xlfn.CONCAT(IFERROR(I318:K318,""))</f>
        <v>C20D04000200000010D10F00</v>
      </c>
      <c r="I318" s="2" t="str">
        <f>_xlfn.LET(_xlpm.big,DEC2HEX(_xlfn.BITLSHIFT(M318-_xlfn.XLOOKUP(O318,Data!A:A,Data!F:F),4)+O318,8),_xlfn.CONCAT(MID(_xlpm.big,7,2),MID(_xlpm.big,5,2),MID(_xlpm.big,3,2),MID(_xlpm.big,1,2)))</f>
        <v>C20D0400</v>
      </c>
      <c r="J318" s="2" t="str">
        <f t="shared" si="16"/>
        <v>02000000</v>
      </c>
      <c r="K318" s="2" t="str">
        <f>_xlfn.LET(_xlpm.big,IF(H318,DEC2HEX(HEX2DEC(F318),8),DEC2HEX(N318-_xlfn.XLOOKUP(P318,Data!A:A,Data!F:F),8)),_xlfn.CONCAT(MID(_xlpm.big,7,2),MID(_xlpm.big,5,2),MID(_xlpm.big,3,2),MID(_xlpm.big,1,2)))</f>
        <v>10D10F00</v>
      </c>
      <c r="L318" s="2">
        <f t="shared" si="17"/>
        <v>1320736</v>
      </c>
      <c r="M318" s="2">
        <f t="shared" si="18"/>
        <v>1343036</v>
      </c>
      <c r="N318" s="2">
        <f t="shared" si="19"/>
        <v>1036944</v>
      </c>
      <c r="O318" s="2" cm="1">
        <f t="array" ref="O318">_xlfn.IFS(M318&lt;Data!$F$3,0,M318&lt;Data!$F$4,1,TRUE,2)</f>
        <v>2</v>
      </c>
      <c r="P318" s="2" cm="1">
        <f t="array" ref="P318">_xlfn.IFS(H318,3,N318&lt;Data!$F$3,0,N318&lt;Data!$F$4,1,TRUE,2)</f>
        <v>0</v>
      </c>
    </row>
    <row r="319" spans="1:16">
      <c r="A319" s="1" t="s">
        <v>151</v>
      </c>
      <c r="B319" s="1" t="s">
        <v>570</v>
      </c>
      <c r="C319" s="1" t="s">
        <v>575</v>
      </c>
      <c r="D319" s="3" t="s">
        <v>1760</v>
      </c>
      <c r="E319" s="3" t="s">
        <v>2309</v>
      </c>
      <c r="F319" s="3" t="s">
        <v>2302</v>
      </c>
      <c r="G319" s="2" t="str" cm="1">
        <f t="array" ref="G319">_xlfn.CONCAT(IFERROR(I319:K319,""))</f>
        <v>420D04000200000058D10F00</v>
      </c>
      <c r="I319" s="2" t="str">
        <f>_xlfn.LET(_xlpm.big,DEC2HEX(_xlfn.BITLSHIFT(M319-_xlfn.XLOOKUP(O319,Data!A:A,Data!F:F),4)+O319,8),_xlfn.CONCAT(MID(_xlpm.big,7,2),MID(_xlpm.big,5,2),MID(_xlpm.big,3,2),MID(_xlpm.big,1,2)))</f>
        <v>420D0400</v>
      </c>
      <c r="J319" s="2" t="str">
        <f t="shared" si="16"/>
        <v>02000000</v>
      </c>
      <c r="K319" s="2" t="str">
        <f>_xlfn.LET(_xlpm.big,IF(H319,DEC2HEX(HEX2DEC(F319),8),DEC2HEX(N319-_xlfn.XLOOKUP(P319,Data!A:A,Data!F:F),8)),_xlfn.CONCAT(MID(_xlpm.big,7,2),MID(_xlpm.big,5,2),MID(_xlpm.big,3,2),MID(_xlpm.big,1,2)))</f>
        <v>58D10F00</v>
      </c>
      <c r="L319" s="2">
        <f t="shared" si="17"/>
        <v>1320748</v>
      </c>
      <c r="M319" s="2">
        <f t="shared" si="18"/>
        <v>1343028</v>
      </c>
      <c r="N319" s="2">
        <f t="shared" si="19"/>
        <v>1037016</v>
      </c>
      <c r="O319" s="2" cm="1">
        <f t="array" ref="O319">_xlfn.IFS(M319&lt;Data!$F$3,0,M319&lt;Data!$F$4,1,TRUE,2)</f>
        <v>2</v>
      </c>
      <c r="P319" s="2" cm="1">
        <f t="array" ref="P319">_xlfn.IFS(H319,3,N319&lt;Data!$F$3,0,N319&lt;Data!$F$4,1,TRUE,2)</f>
        <v>0</v>
      </c>
    </row>
    <row r="320" spans="1:16">
      <c r="A320" s="1" t="s">
        <v>151</v>
      </c>
      <c r="B320" s="1" t="s">
        <v>570</v>
      </c>
      <c r="C320" s="1" t="s">
        <v>577</v>
      </c>
      <c r="D320" s="3" t="s">
        <v>1761</v>
      </c>
      <c r="E320" s="3" t="s">
        <v>2310</v>
      </c>
      <c r="F320" s="3" t="s">
        <v>343</v>
      </c>
      <c r="G320" s="2" t="str" cm="1">
        <f t="array" ref="G320">_xlfn.CONCAT(IFERROR(I320:K320,""))</f>
        <v>C20C04000200000034E40F00</v>
      </c>
      <c r="I320" s="2" t="str">
        <f>_xlfn.LET(_xlpm.big,DEC2HEX(_xlfn.BITLSHIFT(M320-_xlfn.XLOOKUP(O320,Data!A:A,Data!F:F),4)+O320,8),_xlfn.CONCAT(MID(_xlpm.big,7,2),MID(_xlpm.big,5,2),MID(_xlpm.big,3,2),MID(_xlpm.big,1,2)))</f>
        <v>C20C0400</v>
      </c>
      <c r="J320" s="2" t="str">
        <f t="shared" si="16"/>
        <v>02000000</v>
      </c>
      <c r="K320" s="2" t="str">
        <f>_xlfn.LET(_xlpm.big,IF(H320,DEC2HEX(HEX2DEC(F320),8),DEC2HEX(N320-_xlfn.XLOOKUP(P320,Data!A:A,Data!F:F),8)),_xlfn.CONCAT(MID(_xlpm.big,7,2),MID(_xlpm.big,5,2),MID(_xlpm.big,3,2),MID(_xlpm.big,1,2)))</f>
        <v>34E40F00</v>
      </c>
      <c r="L320" s="2">
        <f t="shared" si="17"/>
        <v>1320760</v>
      </c>
      <c r="M320" s="2">
        <f t="shared" si="18"/>
        <v>1343020</v>
      </c>
      <c r="N320" s="2">
        <f t="shared" si="19"/>
        <v>1041844</v>
      </c>
      <c r="O320" s="2" cm="1">
        <f t="array" ref="O320">_xlfn.IFS(M320&lt;Data!$F$3,0,M320&lt;Data!$F$4,1,TRUE,2)</f>
        <v>2</v>
      </c>
      <c r="P320" s="2" cm="1">
        <f t="array" ref="P320">_xlfn.IFS(H320,3,N320&lt;Data!$F$3,0,N320&lt;Data!$F$4,1,TRUE,2)</f>
        <v>0</v>
      </c>
    </row>
    <row r="321" spans="1:16">
      <c r="A321" s="1" t="s">
        <v>151</v>
      </c>
      <c r="B321" s="1" t="s">
        <v>570</v>
      </c>
      <c r="C321" s="1" t="s">
        <v>577</v>
      </c>
      <c r="D321" s="3" t="s">
        <v>1762</v>
      </c>
      <c r="E321" s="3" t="s">
        <v>2311</v>
      </c>
      <c r="F321" s="3" t="s">
        <v>343</v>
      </c>
      <c r="G321" s="2" t="str" cm="1">
        <f t="array" ref="G321">_xlfn.CONCAT(IFERROR(I321:K321,""))</f>
        <v>420C04000200000034E40F00</v>
      </c>
      <c r="I321" s="2" t="str">
        <f>_xlfn.LET(_xlpm.big,DEC2HEX(_xlfn.BITLSHIFT(M321-_xlfn.XLOOKUP(O321,Data!A:A,Data!F:F),4)+O321,8),_xlfn.CONCAT(MID(_xlpm.big,7,2),MID(_xlpm.big,5,2),MID(_xlpm.big,3,2),MID(_xlpm.big,1,2)))</f>
        <v>420C0400</v>
      </c>
      <c r="J321" s="2" t="str">
        <f t="shared" si="16"/>
        <v>02000000</v>
      </c>
      <c r="K321" s="2" t="str">
        <f>_xlfn.LET(_xlpm.big,IF(H321,DEC2HEX(HEX2DEC(F321),8),DEC2HEX(N321-_xlfn.XLOOKUP(P321,Data!A:A,Data!F:F),8)),_xlfn.CONCAT(MID(_xlpm.big,7,2),MID(_xlpm.big,5,2),MID(_xlpm.big,3,2),MID(_xlpm.big,1,2)))</f>
        <v>34E40F00</v>
      </c>
      <c r="L321" s="2">
        <f t="shared" si="17"/>
        <v>1320772</v>
      </c>
      <c r="M321" s="2">
        <f t="shared" si="18"/>
        <v>1343012</v>
      </c>
      <c r="N321" s="2">
        <f t="shared" si="19"/>
        <v>1041844</v>
      </c>
      <c r="O321" s="2" cm="1">
        <f t="array" ref="O321">_xlfn.IFS(M321&lt;Data!$F$3,0,M321&lt;Data!$F$4,1,TRUE,2)</f>
        <v>2</v>
      </c>
      <c r="P321" s="2" cm="1">
        <f t="array" ref="P321">_xlfn.IFS(H321,3,N321&lt;Data!$F$3,0,N321&lt;Data!$F$4,1,TRUE,2)</f>
        <v>0</v>
      </c>
    </row>
    <row r="322" spans="1:16">
      <c r="A322" s="1" t="s">
        <v>161</v>
      </c>
      <c r="B322" s="1" t="s">
        <v>126</v>
      </c>
      <c r="C322" s="1" t="s">
        <v>144</v>
      </c>
      <c r="D322" s="3" t="s">
        <v>1763</v>
      </c>
      <c r="E322" s="3" t="s">
        <v>1764</v>
      </c>
      <c r="F322" s="3" t="s">
        <v>166</v>
      </c>
      <c r="G322" s="2" t="str" cm="1">
        <f t="array" ref="G322">_xlfn.CONCAT(IFERROR(I322:K322,""))</f>
        <v>4191090002000000B4330C00</v>
      </c>
      <c r="I322" s="2" t="str">
        <f>_xlfn.LET(_xlpm.big,DEC2HEX(_xlfn.BITLSHIFT(M322-_xlfn.XLOOKUP(O322,Data!A:A,Data!F:F),4)+O322,8),_xlfn.CONCAT(MID(_xlpm.big,7,2),MID(_xlpm.big,5,2),MID(_xlpm.big,3,2),MID(_xlpm.big,1,2)))</f>
        <v>41910900</v>
      </c>
      <c r="J322" s="2" t="str">
        <f t="shared" ref="J322:J385" si="20">_xlfn.CONCAT("02",DEC2HEX(P322,2),"0000")</f>
        <v>02000000</v>
      </c>
      <c r="K322" s="2" t="str">
        <f>_xlfn.LET(_xlpm.big,IF(H322,DEC2HEX(HEX2DEC(F322),8),DEC2HEX(N322-_xlfn.XLOOKUP(P322,Data!A:A,Data!F:F),8)),_xlfn.CONCAT(MID(_xlpm.big,7,2),MID(_xlpm.big,5,2),MID(_xlpm.big,3,2),MID(_xlpm.big,1,2)))</f>
        <v>B4330C00</v>
      </c>
      <c r="L322" s="2">
        <f t="shared" ref="L322:L385" si="21">HEX2DEC(D322)</f>
        <v>1318504</v>
      </c>
      <c r="M322" s="2">
        <f t="shared" ref="M322:M385" si="22">HEX2DEC(E322)</f>
        <v>1104148</v>
      </c>
      <c r="N322" s="2">
        <f t="shared" ref="N322:N385" si="23">HEX2DEC(F322)</f>
        <v>800052</v>
      </c>
      <c r="O322" s="2" cm="1">
        <f t="array" ref="O322">_xlfn.IFS(M322&lt;Data!$F$3,0,M322&lt;Data!$F$4,1,TRUE,2)</f>
        <v>1</v>
      </c>
      <c r="P322" s="2" cm="1">
        <f t="array" ref="P322">_xlfn.IFS(H322,3,N322&lt;Data!$F$3,0,N322&lt;Data!$F$4,1,TRUE,2)</f>
        <v>0</v>
      </c>
    </row>
    <row r="323" spans="1:16">
      <c r="A323" s="1" t="s">
        <v>161</v>
      </c>
      <c r="B323" s="1" t="s">
        <v>906</v>
      </c>
      <c r="D323" s="3" t="s">
        <v>1765</v>
      </c>
      <c r="E323" s="3" t="s">
        <v>1766</v>
      </c>
      <c r="F323" s="3" t="s">
        <v>911</v>
      </c>
      <c r="G323" s="2" t="str" cm="1">
        <f t="array" ref="G323">_xlfn.CONCAT(IFERROR(I323:K323,""))</f>
        <v>419F090002000000F4910D00</v>
      </c>
      <c r="I323" s="2" t="str">
        <f>_xlfn.LET(_xlpm.big,DEC2HEX(_xlfn.BITLSHIFT(M323-_xlfn.XLOOKUP(O323,Data!A:A,Data!F:F),4)+O323,8),_xlfn.CONCAT(MID(_xlpm.big,7,2),MID(_xlpm.big,5,2),MID(_xlpm.big,3,2),MID(_xlpm.big,1,2)))</f>
        <v>419F0900</v>
      </c>
      <c r="J323" s="2" t="str">
        <f t="shared" si="20"/>
        <v>02000000</v>
      </c>
      <c r="K323" s="2" t="str">
        <f>_xlfn.LET(_xlpm.big,IF(H323,DEC2HEX(HEX2DEC(F323),8),DEC2HEX(N323-_xlfn.XLOOKUP(P323,Data!A:A,Data!F:F),8)),_xlfn.CONCAT(MID(_xlpm.big,7,2),MID(_xlpm.big,5,2),MID(_xlpm.big,3,2),MID(_xlpm.big,1,2)))</f>
        <v>F4910D00</v>
      </c>
      <c r="L323" s="2">
        <f t="shared" si="21"/>
        <v>1321972</v>
      </c>
      <c r="M323" s="2">
        <f t="shared" si="22"/>
        <v>1104372</v>
      </c>
      <c r="N323" s="2">
        <f t="shared" si="23"/>
        <v>889716</v>
      </c>
      <c r="O323" s="2" cm="1">
        <f t="array" ref="O323">_xlfn.IFS(M323&lt;Data!$F$3,0,M323&lt;Data!$F$4,1,TRUE,2)</f>
        <v>1</v>
      </c>
      <c r="P323" s="2" cm="1">
        <f t="array" ref="P323">_xlfn.IFS(H323,3,N323&lt;Data!$F$3,0,N323&lt;Data!$F$4,1,TRUE,2)</f>
        <v>0</v>
      </c>
    </row>
    <row r="324" spans="1:16">
      <c r="A324" s="1" t="s">
        <v>155</v>
      </c>
      <c r="B324" s="1" t="s">
        <v>54</v>
      </c>
      <c r="D324" s="3" t="s">
        <v>1767</v>
      </c>
      <c r="E324" s="3" t="s">
        <v>690</v>
      </c>
      <c r="F324" s="3" t="s">
        <v>1768</v>
      </c>
      <c r="G324" s="2" t="str" cm="1">
        <f t="array" ref="G324">_xlfn.CONCAT(IFERROR(I324:K324,""))</f>
        <v>807BD70002010000F07E0000</v>
      </c>
      <c r="I324" s="2" t="str">
        <f>_xlfn.LET(_xlpm.big,DEC2HEX(_xlfn.BITLSHIFT(M324-_xlfn.XLOOKUP(O324,Data!A:A,Data!F:F),4)+O324,8),_xlfn.CONCAT(MID(_xlpm.big,7,2),MID(_xlpm.big,5,2),MID(_xlpm.big,3,2),MID(_xlpm.big,1,2)))</f>
        <v>807BD700</v>
      </c>
      <c r="J324" s="2" t="str">
        <f t="shared" si="20"/>
        <v>02010000</v>
      </c>
      <c r="K324" s="2" t="str">
        <f>_xlfn.LET(_xlpm.big,IF(H324,DEC2HEX(HEX2DEC(F324),8),DEC2HEX(N324-_xlfn.XLOOKUP(P324,Data!A:A,Data!F:F),8)),_xlfn.CONCAT(MID(_xlpm.big,7,2),MID(_xlpm.big,5,2),MID(_xlpm.big,3,2),MID(_xlpm.big,1,2)))</f>
        <v>F07E0000</v>
      </c>
      <c r="L324" s="2">
        <f t="shared" si="21"/>
        <v>1226272</v>
      </c>
      <c r="M324" s="2">
        <f t="shared" si="22"/>
        <v>883000</v>
      </c>
      <c r="N324" s="2">
        <f t="shared" si="23"/>
        <v>1097456</v>
      </c>
      <c r="O324" s="2" cm="1">
        <f t="array" ref="O324">_xlfn.IFS(M324&lt;Data!$F$3,0,M324&lt;Data!$F$4,1,TRUE,2)</f>
        <v>0</v>
      </c>
      <c r="P324" s="2" cm="1">
        <f t="array" ref="P324">_xlfn.IFS(H324,3,N324&lt;Data!$F$3,0,N324&lt;Data!$F$4,1,TRUE,2)</f>
        <v>1</v>
      </c>
    </row>
    <row r="325" spans="1:16">
      <c r="A325" s="1" t="s">
        <v>151</v>
      </c>
      <c r="B325" s="1" t="s">
        <v>54</v>
      </c>
      <c r="C325" s="1" t="s">
        <v>681</v>
      </c>
      <c r="D325" s="3" t="s">
        <v>1769</v>
      </c>
      <c r="E325" s="3" t="s">
        <v>1770</v>
      </c>
      <c r="F325" s="3" t="s">
        <v>682</v>
      </c>
      <c r="G325" s="2" t="str" cm="1">
        <f t="array" ref="G325">_xlfn.CONCAT(IFERROR(I325:K325,""))</f>
        <v>41F00700020000001C7C0D00</v>
      </c>
      <c r="I325" s="2" t="str">
        <f>_xlfn.LET(_xlpm.big,DEC2HEX(_xlfn.BITLSHIFT(M325-_xlfn.XLOOKUP(O325,Data!A:A,Data!F:F),4)+O325,8),_xlfn.CONCAT(MID(_xlpm.big,7,2),MID(_xlpm.big,5,2),MID(_xlpm.big,3,2),MID(_xlpm.big,1,2)))</f>
        <v>41F00700</v>
      </c>
      <c r="J325" s="2" t="str">
        <f t="shared" si="20"/>
        <v>02000000</v>
      </c>
      <c r="K325" s="2" t="str">
        <f>_xlfn.LET(_xlpm.big,IF(H325,DEC2HEX(HEX2DEC(F325),8),DEC2HEX(N325-_xlfn.XLOOKUP(P325,Data!A:A,Data!F:F),8)),_xlfn.CONCAT(MID(_xlpm.big,7,2),MID(_xlpm.big,5,2),MID(_xlpm.big,3,2),MID(_xlpm.big,1,2)))</f>
        <v>1C7C0D00</v>
      </c>
      <c r="L325" s="2">
        <f t="shared" si="21"/>
        <v>1297816</v>
      </c>
      <c r="M325" s="2">
        <f t="shared" si="22"/>
        <v>1097476</v>
      </c>
      <c r="N325" s="2">
        <f t="shared" si="23"/>
        <v>884124</v>
      </c>
      <c r="O325" s="2" cm="1">
        <f t="array" ref="O325">_xlfn.IFS(M325&lt;Data!$F$3,0,M325&lt;Data!$F$4,1,TRUE,2)</f>
        <v>1</v>
      </c>
      <c r="P325" s="2" cm="1">
        <f t="array" ref="P325">_xlfn.IFS(H325,3,N325&lt;Data!$F$3,0,N325&lt;Data!$F$4,1,TRUE,2)</f>
        <v>0</v>
      </c>
    </row>
    <row r="326" spans="1:16">
      <c r="A326" s="1" t="s">
        <v>151</v>
      </c>
      <c r="B326" s="1" t="s">
        <v>54</v>
      </c>
      <c r="C326" s="1" t="s">
        <v>684</v>
      </c>
      <c r="D326" s="3" t="s">
        <v>1771</v>
      </c>
      <c r="E326" s="3" t="s">
        <v>1772</v>
      </c>
      <c r="F326" s="3" t="s">
        <v>685</v>
      </c>
      <c r="G326" s="2" t="str" cm="1">
        <f t="array" ref="G326">_xlfn.CONCAT(IFERROR(I326:K326,""))</f>
        <v>C1F0070002000000B0910D00</v>
      </c>
      <c r="I326" s="2" t="str">
        <f>_xlfn.LET(_xlpm.big,DEC2HEX(_xlfn.BITLSHIFT(M326-_xlfn.XLOOKUP(O326,Data!A:A,Data!F:F),4)+O326,8),_xlfn.CONCAT(MID(_xlpm.big,7,2),MID(_xlpm.big,5,2),MID(_xlpm.big,3,2),MID(_xlpm.big,1,2)))</f>
        <v>C1F00700</v>
      </c>
      <c r="J326" s="2" t="str">
        <f t="shared" si="20"/>
        <v>02000000</v>
      </c>
      <c r="K326" s="2" t="str">
        <f>_xlfn.LET(_xlpm.big,IF(H326,DEC2HEX(HEX2DEC(F326),8),DEC2HEX(N326-_xlfn.XLOOKUP(P326,Data!A:A,Data!F:F),8)),_xlfn.CONCAT(MID(_xlpm.big,7,2),MID(_xlpm.big,5,2),MID(_xlpm.big,3,2),MID(_xlpm.big,1,2)))</f>
        <v>B0910D00</v>
      </c>
      <c r="L326" s="2">
        <f t="shared" si="21"/>
        <v>1299112</v>
      </c>
      <c r="M326" s="2">
        <f t="shared" si="22"/>
        <v>1097484</v>
      </c>
      <c r="N326" s="2">
        <f t="shared" si="23"/>
        <v>889648</v>
      </c>
      <c r="O326" s="2" cm="1">
        <f t="array" ref="O326">_xlfn.IFS(M326&lt;Data!$F$3,0,M326&lt;Data!$F$4,1,TRUE,2)</f>
        <v>1</v>
      </c>
      <c r="P326" s="2" cm="1">
        <f t="array" ref="P326">_xlfn.IFS(H326,3,N326&lt;Data!$F$3,0,N326&lt;Data!$F$4,1,TRUE,2)</f>
        <v>0</v>
      </c>
    </row>
    <row r="327" spans="1:16">
      <c r="A327" s="1" t="s">
        <v>151</v>
      </c>
      <c r="B327" s="1" t="s">
        <v>54</v>
      </c>
      <c r="C327" s="1" t="s">
        <v>687</v>
      </c>
      <c r="D327" s="3" t="s">
        <v>1773</v>
      </c>
      <c r="E327" s="3" t="s">
        <v>1774</v>
      </c>
      <c r="F327" s="3" t="s">
        <v>686</v>
      </c>
      <c r="G327" s="2" t="str" cm="1">
        <f t="array" ref="G327">_xlfn.CONCAT(IFERROR(I327:K327,""))</f>
        <v>41F1070002000000F8A40D00</v>
      </c>
      <c r="I327" s="2" t="str">
        <f>_xlfn.LET(_xlpm.big,DEC2HEX(_xlfn.BITLSHIFT(M327-_xlfn.XLOOKUP(O327,Data!A:A,Data!F:F),4)+O327,8),_xlfn.CONCAT(MID(_xlpm.big,7,2),MID(_xlpm.big,5,2),MID(_xlpm.big,3,2),MID(_xlpm.big,1,2)))</f>
        <v>41F10700</v>
      </c>
      <c r="J327" s="2" t="str">
        <f t="shared" si="20"/>
        <v>02000000</v>
      </c>
      <c r="K327" s="2" t="str">
        <f>_xlfn.LET(_xlpm.big,IF(H327,DEC2HEX(HEX2DEC(F327),8),DEC2HEX(N327-_xlfn.XLOOKUP(P327,Data!A:A,Data!F:F),8)),_xlfn.CONCAT(MID(_xlpm.big,7,2),MID(_xlpm.big,5,2),MID(_xlpm.big,3,2),MID(_xlpm.big,1,2)))</f>
        <v>F8A40D00</v>
      </c>
      <c r="L327" s="2">
        <f t="shared" si="21"/>
        <v>1300588</v>
      </c>
      <c r="M327" s="2">
        <f t="shared" si="22"/>
        <v>1097492</v>
      </c>
      <c r="N327" s="2">
        <f t="shared" si="23"/>
        <v>894584</v>
      </c>
      <c r="O327" s="2" cm="1">
        <f t="array" ref="O327">_xlfn.IFS(M327&lt;Data!$F$3,0,M327&lt;Data!$F$4,1,TRUE,2)</f>
        <v>1</v>
      </c>
      <c r="P327" s="2" cm="1">
        <f t="array" ref="P327">_xlfn.IFS(H327,3,N327&lt;Data!$F$3,0,N327&lt;Data!$F$4,1,TRUE,2)</f>
        <v>0</v>
      </c>
    </row>
    <row r="328" spans="1:16">
      <c r="A328" s="1" t="s">
        <v>151</v>
      </c>
      <c r="B328" s="1" t="s">
        <v>54</v>
      </c>
      <c r="C328" s="1" t="s">
        <v>689</v>
      </c>
      <c r="D328" s="3" t="s">
        <v>1775</v>
      </c>
      <c r="E328" s="3" t="s">
        <v>1776</v>
      </c>
      <c r="F328" s="3" t="s">
        <v>688</v>
      </c>
      <c r="G328" s="2" t="str" cm="1">
        <f t="array" ref="G328">_xlfn.CONCAT(IFERROR(I328:K328,""))</f>
        <v>C1F107000200000094D30D00</v>
      </c>
      <c r="I328" s="2" t="str">
        <f>_xlfn.LET(_xlpm.big,DEC2HEX(_xlfn.BITLSHIFT(M328-_xlfn.XLOOKUP(O328,Data!A:A,Data!F:F),4)+O328,8),_xlfn.CONCAT(MID(_xlpm.big,7,2),MID(_xlpm.big,5,2),MID(_xlpm.big,3,2),MID(_xlpm.big,1,2)))</f>
        <v>C1F10700</v>
      </c>
      <c r="J328" s="2" t="str">
        <f t="shared" si="20"/>
        <v>02000000</v>
      </c>
      <c r="K328" s="2" t="str">
        <f>_xlfn.LET(_xlpm.big,IF(H328,DEC2HEX(HEX2DEC(F328),8),DEC2HEX(N328-_xlfn.XLOOKUP(P328,Data!A:A,Data!F:F),8)),_xlfn.CONCAT(MID(_xlpm.big,7,2),MID(_xlpm.big,5,2),MID(_xlpm.big,3,2),MID(_xlpm.big,1,2)))</f>
        <v>94D30D00</v>
      </c>
      <c r="L328" s="2">
        <f t="shared" si="21"/>
        <v>1302940</v>
      </c>
      <c r="M328" s="2">
        <f t="shared" si="22"/>
        <v>1097500</v>
      </c>
      <c r="N328" s="2">
        <f t="shared" si="23"/>
        <v>906516</v>
      </c>
      <c r="O328" s="2" cm="1">
        <f t="array" ref="O328">_xlfn.IFS(M328&lt;Data!$F$3,0,M328&lt;Data!$F$4,1,TRUE,2)</f>
        <v>1</v>
      </c>
      <c r="P328" s="2" cm="1">
        <f t="array" ref="P328">_xlfn.IFS(H328,3,N328&lt;Data!$F$3,0,N328&lt;Data!$F$4,1,TRUE,2)</f>
        <v>0</v>
      </c>
    </row>
    <row r="329" spans="1:16">
      <c r="A329" s="1" t="s">
        <v>155</v>
      </c>
      <c r="B329" s="1" t="s">
        <v>143</v>
      </c>
      <c r="C329" s="1" t="s">
        <v>241</v>
      </c>
      <c r="D329" s="3" t="s">
        <v>1777</v>
      </c>
      <c r="E329" s="3" t="s">
        <v>238</v>
      </c>
      <c r="F329" s="3" t="s">
        <v>1778</v>
      </c>
      <c r="G329" s="2" t="str" cm="1">
        <f t="array" ref="G329">_xlfn.CONCAT(IFERROR(I329:K329,""))</f>
        <v>C025C4000202000010550000</v>
      </c>
      <c r="I329" s="2" t="str">
        <f>_xlfn.LET(_xlpm.big,DEC2HEX(_xlfn.BITLSHIFT(M329-_xlfn.XLOOKUP(O329,Data!A:A,Data!F:F),4)+O329,8),_xlfn.CONCAT(MID(_xlpm.big,7,2),MID(_xlpm.big,5,2),MID(_xlpm.big,3,2),MID(_xlpm.big,1,2)))</f>
        <v>C025C400</v>
      </c>
      <c r="J329" s="2" t="str">
        <f t="shared" si="20"/>
        <v>02020000</v>
      </c>
      <c r="K329" s="2" t="str">
        <f>_xlfn.LET(_xlpm.big,IF(H329,DEC2HEX(HEX2DEC(F329),8),DEC2HEX(N329-_xlfn.XLOOKUP(P329,Data!A:A,Data!F:F),8)),_xlfn.CONCAT(MID(_xlpm.big,7,2),MID(_xlpm.big,5,2),MID(_xlpm.big,3,2),MID(_xlpm.big,1,2)))</f>
        <v>10550000</v>
      </c>
      <c r="L329" s="2">
        <f t="shared" si="21"/>
        <v>1231396</v>
      </c>
      <c r="M329" s="2">
        <f t="shared" si="22"/>
        <v>803804</v>
      </c>
      <c r="N329" s="2">
        <f t="shared" si="23"/>
        <v>1348208</v>
      </c>
      <c r="O329" s="2" cm="1">
        <f t="array" ref="O329">_xlfn.IFS(M329&lt;Data!$F$3,0,M329&lt;Data!$F$4,1,TRUE,2)</f>
        <v>0</v>
      </c>
      <c r="P329" s="2" cm="1">
        <f t="array" ref="P329">_xlfn.IFS(H329,3,N329&lt;Data!$F$3,0,N329&lt;Data!$F$4,1,TRUE,2)</f>
        <v>2</v>
      </c>
    </row>
    <row r="330" spans="1:16">
      <c r="A330" s="1" t="s">
        <v>151</v>
      </c>
      <c r="B330" s="1" t="s">
        <v>143</v>
      </c>
      <c r="C330" s="1" t="s">
        <v>240</v>
      </c>
      <c r="D330" s="3" t="s">
        <v>1779</v>
      </c>
      <c r="E330" s="3" t="s">
        <v>1780</v>
      </c>
      <c r="F330" s="3" t="s">
        <v>239</v>
      </c>
      <c r="G330" s="2" t="str" cm="1">
        <f t="array" ref="G330">_xlfn.CONCAT(IFERROR(I330:K330,""))</f>
        <v>4251050002000000E4AE0C00</v>
      </c>
      <c r="I330" s="2" t="str">
        <f>_xlfn.LET(_xlpm.big,DEC2HEX(_xlfn.BITLSHIFT(M330-_xlfn.XLOOKUP(O330,Data!A:A,Data!F:F),4)+O330,8),_xlfn.CONCAT(MID(_xlpm.big,7,2),MID(_xlpm.big,5,2),MID(_xlpm.big,3,2),MID(_xlpm.big,1,2)))</f>
        <v>42510500</v>
      </c>
      <c r="J330" s="2" t="str">
        <f t="shared" si="20"/>
        <v>02000000</v>
      </c>
      <c r="K330" s="2" t="str">
        <f>_xlfn.LET(_xlpm.big,IF(H330,DEC2HEX(HEX2DEC(F330),8),DEC2HEX(N330-_xlfn.XLOOKUP(P330,Data!A:A,Data!F:F),8)),_xlfn.CONCAT(MID(_xlpm.big,7,2),MID(_xlpm.big,5,2),MID(_xlpm.big,3,2),MID(_xlpm.big,1,2)))</f>
        <v>E4AE0C00</v>
      </c>
      <c r="L330" s="2">
        <f t="shared" si="21"/>
        <v>1291360</v>
      </c>
      <c r="M330" s="2">
        <f t="shared" si="22"/>
        <v>1348212</v>
      </c>
      <c r="N330" s="2">
        <f t="shared" si="23"/>
        <v>831588</v>
      </c>
      <c r="O330" s="2" cm="1">
        <f t="array" ref="O330">_xlfn.IFS(M330&lt;Data!$F$3,0,M330&lt;Data!$F$4,1,TRUE,2)</f>
        <v>2</v>
      </c>
      <c r="P330" s="2" cm="1">
        <f t="array" ref="P330">_xlfn.IFS(H330,3,N330&lt;Data!$F$3,0,N330&lt;Data!$F$4,1,TRUE,2)</f>
        <v>0</v>
      </c>
    </row>
    <row r="331" spans="1:16">
      <c r="A331" s="1" t="s">
        <v>151</v>
      </c>
      <c r="B331" s="1" t="s">
        <v>419</v>
      </c>
      <c r="C331" s="1" t="s">
        <v>827</v>
      </c>
      <c r="D331" s="3" t="s">
        <v>1781</v>
      </c>
      <c r="E331" s="3" t="s">
        <v>1782</v>
      </c>
      <c r="F331" s="3" t="s">
        <v>242</v>
      </c>
      <c r="G331" s="2" t="str" cm="1">
        <f t="array" ref="G331">_xlfn.CONCAT(IFERROR(I331:K331,""))</f>
        <v>C251050002000000D8DF0F00</v>
      </c>
      <c r="I331" s="2" t="str">
        <f>_xlfn.LET(_xlpm.big,DEC2HEX(_xlfn.BITLSHIFT(M331-_xlfn.XLOOKUP(O331,Data!A:A,Data!F:F),4)+O331,8),_xlfn.CONCAT(MID(_xlpm.big,7,2),MID(_xlpm.big,5,2),MID(_xlpm.big,3,2),MID(_xlpm.big,1,2)))</f>
        <v>C2510500</v>
      </c>
      <c r="J331" s="2" t="str">
        <f t="shared" si="20"/>
        <v>02000000</v>
      </c>
      <c r="K331" s="2" t="str">
        <f>_xlfn.LET(_xlpm.big,IF(H331,DEC2HEX(HEX2DEC(F331),8),DEC2HEX(N331-_xlfn.XLOOKUP(P331,Data!A:A,Data!F:F),8)),_xlfn.CONCAT(MID(_xlpm.big,7,2),MID(_xlpm.big,5,2),MID(_xlpm.big,3,2),MID(_xlpm.big,1,2)))</f>
        <v>D8DF0F00</v>
      </c>
      <c r="L331" s="2">
        <f t="shared" si="21"/>
        <v>1319116</v>
      </c>
      <c r="M331" s="2">
        <f t="shared" si="22"/>
        <v>1348220</v>
      </c>
      <c r="N331" s="2">
        <f t="shared" si="23"/>
        <v>1040728</v>
      </c>
      <c r="O331" s="2" cm="1">
        <f t="array" ref="O331">_xlfn.IFS(M331&lt;Data!$F$3,0,M331&lt;Data!$F$4,1,TRUE,2)</f>
        <v>2</v>
      </c>
      <c r="P331" s="2" cm="1">
        <f t="array" ref="P331">_xlfn.IFS(H331,3,N331&lt;Data!$F$3,0,N331&lt;Data!$F$4,1,TRUE,2)</f>
        <v>0</v>
      </c>
    </row>
    <row r="332" spans="1:16">
      <c r="A332" s="1" t="s">
        <v>151</v>
      </c>
      <c r="B332" s="1" t="s">
        <v>182</v>
      </c>
      <c r="C332" s="1" t="s">
        <v>183</v>
      </c>
      <c r="D332" s="3" t="s">
        <v>1783</v>
      </c>
      <c r="E332" s="3" t="s">
        <v>1784</v>
      </c>
      <c r="F332" s="3" t="s">
        <v>184</v>
      </c>
      <c r="G332" s="2" t="str" cm="1">
        <f t="array" ref="G332">_xlfn.CONCAT(IFERROR(I332:K332,""))</f>
        <v>C2C80400020000005CD70F00</v>
      </c>
      <c r="I332" s="2" t="str">
        <f>_xlfn.LET(_xlpm.big,DEC2HEX(_xlfn.BITLSHIFT(M332-_xlfn.XLOOKUP(O332,Data!A:A,Data!F:F),4)+O332,8),_xlfn.CONCAT(MID(_xlpm.big,7,2),MID(_xlpm.big,5,2),MID(_xlpm.big,3,2),MID(_xlpm.big,1,2)))</f>
        <v>C2C80400</v>
      </c>
      <c r="J332" s="2" t="str">
        <f t="shared" si="20"/>
        <v>02000000</v>
      </c>
      <c r="K332" s="2" t="str">
        <f>_xlfn.LET(_xlpm.big,IF(H332,DEC2HEX(HEX2DEC(F332),8),DEC2HEX(N332-_xlfn.XLOOKUP(P332,Data!A:A,Data!F:F),8)),_xlfn.CONCAT(MID(_xlpm.big,7,2),MID(_xlpm.big,5,2),MID(_xlpm.big,3,2),MID(_xlpm.big,1,2)))</f>
        <v>5CD70F00</v>
      </c>
      <c r="L332" s="2">
        <f t="shared" si="21"/>
        <v>1318660</v>
      </c>
      <c r="M332" s="2">
        <f t="shared" si="22"/>
        <v>1346028</v>
      </c>
      <c r="N332" s="2">
        <f t="shared" si="23"/>
        <v>1038556</v>
      </c>
      <c r="O332" s="2" cm="1">
        <f t="array" ref="O332">_xlfn.IFS(M332&lt;Data!$F$3,0,M332&lt;Data!$F$4,1,TRUE,2)</f>
        <v>2</v>
      </c>
      <c r="P332" s="2" cm="1">
        <f t="array" ref="P332">_xlfn.IFS(H332,3,N332&lt;Data!$F$3,0,N332&lt;Data!$F$4,1,TRUE,2)</f>
        <v>0</v>
      </c>
    </row>
    <row r="333" spans="1:16">
      <c r="A333" s="1" t="s">
        <v>161</v>
      </c>
      <c r="B333" s="1" t="s">
        <v>115</v>
      </c>
      <c r="D333" s="3" t="s">
        <v>1785</v>
      </c>
      <c r="E333" s="3" t="s">
        <v>1786</v>
      </c>
      <c r="F333" s="3" t="s">
        <v>321</v>
      </c>
      <c r="G333" s="2" t="str" cm="1">
        <f t="array" ref="G333">_xlfn.CONCAT(IFERROR(I333:K333,""))</f>
        <v>C196090002000000C0E70F00</v>
      </c>
      <c r="I333" s="2" t="str">
        <f>_xlfn.LET(_xlpm.big,DEC2HEX(_xlfn.BITLSHIFT(M333-_xlfn.XLOOKUP(O333,Data!A:A,Data!F:F),4)+O333,8),_xlfn.CONCAT(MID(_xlpm.big,7,2),MID(_xlpm.big,5,2),MID(_xlpm.big,3,2),MID(_xlpm.big,1,2)))</f>
        <v>C1960900</v>
      </c>
      <c r="J333" s="2" t="str">
        <f t="shared" si="20"/>
        <v>02000000</v>
      </c>
      <c r="K333" s="2" t="str">
        <f>_xlfn.LET(_xlpm.big,IF(H333,DEC2HEX(HEX2DEC(F333),8),DEC2HEX(N333-_xlfn.XLOOKUP(P333,Data!A:A,Data!F:F),8)),_xlfn.CONCAT(MID(_xlpm.big,7,2),MID(_xlpm.big,5,2),MID(_xlpm.big,3,2),MID(_xlpm.big,1,2)))</f>
        <v>C0E70F00</v>
      </c>
      <c r="L333" s="2">
        <f t="shared" si="21"/>
        <v>1319488</v>
      </c>
      <c r="M333" s="2">
        <f t="shared" si="22"/>
        <v>1104236</v>
      </c>
      <c r="N333" s="2">
        <f t="shared" si="23"/>
        <v>1042752</v>
      </c>
      <c r="O333" s="2" cm="1">
        <f t="array" ref="O333">_xlfn.IFS(M333&lt;Data!$F$3,0,M333&lt;Data!$F$4,1,TRUE,2)</f>
        <v>1</v>
      </c>
      <c r="P333" s="2" cm="1">
        <f t="array" ref="P333">_xlfn.IFS(H333,3,N333&lt;Data!$F$3,0,N333&lt;Data!$F$4,1,TRUE,2)</f>
        <v>0</v>
      </c>
    </row>
    <row r="334" spans="1:16">
      <c r="A334" s="1" t="s">
        <v>155</v>
      </c>
      <c r="B334" s="1" t="s">
        <v>115</v>
      </c>
      <c r="D334" s="3" t="s">
        <v>1787</v>
      </c>
      <c r="E334" s="3" t="s">
        <v>322</v>
      </c>
      <c r="F334" s="3" t="s">
        <v>1788</v>
      </c>
      <c r="G334" s="2" t="str" cm="1">
        <f t="array" ref="G334">_xlfn.CONCAT(IFERROR(I334:K334,""))</f>
        <v>007DFE0002020000D04E0000</v>
      </c>
      <c r="I334" s="2" t="str">
        <f>_xlfn.LET(_xlpm.big,DEC2HEX(_xlfn.BITLSHIFT(M334-_xlfn.XLOOKUP(O334,Data!A:A,Data!F:F),4)+O334,8),_xlfn.CONCAT(MID(_xlpm.big,7,2),MID(_xlpm.big,5,2),MID(_xlpm.big,3,2),MID(_xlpm.big,1,2)))</f>
        <v>007DFE00</v>
      </c>
      <c r="J334" s="2" t="str">
        <f t="shared" si="20"/>
        <v>02020000</v>
      </c>
      <c r="K334" s="2" t="str">
        <f>_xlfn.LET(_xlpm.big,IF(H334,DEC2HEX(HEX2DEC(F334),8),DEC2HEX(N334-_xlfn.XLOOKUP(P334,Data!A:A,Data!F:F),8)),_xlfn.CONCAT(MID(_xlpm.big,7,2),MID(_xlpm.big,5,2),MID(_xlpm.big,3,2),MID(_xlpm.big,1,2)))</f>
        <v>D04E0000</v>
      </c>
      <c r="L334" s="2">
        <f t="shared" si="21"/>
        <v>1319500</v>
      </c>
      <c r="M334" s="2">
        <f t="shared" si="22"/>
        <v>1042768</v>
      </c>
      <c r="N334" s="2">
        <f t="shared" si="23"/>
        <v>1346608</v>
      </c>
      <c r="O334" s="2" cm="1">
        <f t="array" ref="O334">_xlfn.IFS(M334&lt;Data!$F$3,0,M334&lt;Data!$F$4,1,TRUE,2)</f>
        <v>0</v>
      </c>
      <c r="P334" s="2" cm="1">
        <f t="array" ref="P334">_xlfn.IFS(H334,3,N334&lt;Data!$F$3,0,N334&lt;Data!$F$4,1,TRUE,2)</f>
        <v>2</v>
      </c>
    </row>
    <row r="335" spans="1:16">
      <c r="A335" s="1" t="s">
        <v>151</v>
      </c>
      <c r="B335" s="1" t="s">
        <v>115</v>
      </c>
      <c r="C335" s="1" t="s">
        <v>325</v>
      </c>
      <c r="D335" s="3" t="s">
        <v>1789</v>
      </c>
      <c r="E335" s="3" t="s">
        <v>1790</v>
      </c>
      <c r="F335" s="3" t="s">
        <v>323</v>
      </c>
      <c r="G335" s="2" t="str" cm="1">
        <f t="array" ref="G335">_xlfn.CONCAT(IFERROR(I335:K335,""))</f>
        <v>42ED040002000000D4E70F00</v>
      </c>
      <c r="I335" s="2" t="str">
        <f>_xlfn.LET(_xlpm.big,DEC2HEX(_xlfn.BITLSHIFT(M335-_xlfn.XLOOKUP(O335,Data!A:A,Data!F:F),4)+O335,8),_xlfn.CONCAT(MID(_xlpm.big,7,2),MID(_xlpm.big,5,2),MID(_xlpm.big,3,2),MID(_xlpm.big,1,2)))</f>
        <v>42ED0400</v>
      </c>
      <c r="J335" s="2" t="str">
        <f t="shared" si="20"/>
        <v>02000000</v>
      </c>
      <c r="K335" s="2" t="str">
        <f>_xlfn.LET(_xlpm.big,IF(H335,DEC2HEX(HEX2DEC(F335),8),DEC2HEX(N335-_xlfn.XLOOKUP(P335,Data!A:A,Data!F:F),8)),_xlfn.CONCAT(MID(_xlpm.big,7,2),MID(_xlpm.big,5,2),MID(_xlpm.big,3,2),MID(_xlpm.big,1,2)))</f>
        <v>D4E70F00</v>
      </c>
      <c r="L335" s="2">
        <f t="shared" si="21"/>
        <v>1319512</v>
      </c>
      <c r="M335" s="2">
        <f t="shared" si="22"/>
        <v>1346612</v>
      </c>
      <c r="N335" s="2">
        <f t="shared" si="23"/>
        <v>1042772</v>
      </c>
      <c r="O335" s="2" cm="1">
        <f t="array" ref="O335">_xlfn.IFS(M335&lt;Data!$F$3,0,M335&lt;Data!$F$4,1,TRUE,2)</f>
        <v>2</v>
      </c>
      <c r="P335" s="2" cm="1">
        <f t="array" ref="P335">_xlfn.IFS(H335,3,N335&lt;Data!$F$3,0,N335&lt;Data!$F$4,1,TRUE,2)</f>
        <v>0</v>
      </c>
    </row>
    <row r="336" spans="1:16">
      <c r="A336" s="1" t="s">
        <v>151</v>
      </c>
      <c r="B336" s="1" t="s">
        <v>115</v>
      </c>
      <c r="C336" s="1" t="s">
        <v>326</v>
      </c>
      <c r="D336" s="3" t="s">
        <v>1791</v>
      </c>
      <c r="E336" s="3" t="s">
        <v>1792</v>
      </c>
      <c r="F336" s="3" t="s">
        <v>324</v>
      </c>
      <c r="G336" s="2" t="str" cm="1">
        <f t="array" ref="G336">_xlfn.CONCAT(IFERROR(I336:K336,""))</f>
        <v>C2ED04000200000024E80F00</v>
      </c>
      <c r="I336" s="2" t="str">
        <f>_xlfn.LET(_xlpm.big,DEC2HEX(_xlfn.BITLSHIFT(M336-_xlfn.XLOOKUP(O336,Data!A:A,Data!F:F),4)+O336,8),_xlfn.CONCAT(MID(_xlpm.big,7,2),MID(_xlpm.big,5,2),MID(_xlpm.big,3,2),MID(_xlpm.big,1,2)))</f>
        <v>C2ED0400</v>
      </c>
      <c r="J336" s="2" t="str">
        <f t="shared" si="20"/>
        <v>02000000</v>
      </c>
      <c r="K336" s="2" t="str">
        <f>_xlfn.LET(_xlpm.big,IF(H336,DEC2HEX(HEX2DEC(F336),8),DEC2HEX(N336-_xlfn.XLOOKUP(P336,Data!A:A,Data!F:F),8)),_xlfn.CONCAT(MID(_xlpm.big,7,2),MID(_xlpm.big,5,2),MID(_xlpm.big,3,2),MID(_xlpm.big,1,2)))</f>
        <v>24E80F00</v>
      </c>
      <c r="L336" s="2">
        <f t="shared" si="21"/>
        <v>1319524</v>
      </c>
      <c r="M336" s="2">
        <f t="shared" si="22"/>
        <v>1346620</v>
      </c>
      <c r="N336" s="2">
        <f t="shared" si="23"/>
        <v>1042852</v>
      </c>
      <c r="O336" s="2" cm="1">
        <f t="array" ref="O336">_xlfn.IFS(M336&lt;Data!$F$3,0,M336&lt;Data!$F$4,1,TRUE,2)</f>
        <v>2</v>
      </c>
      <c r="P336" s="2" cm="1">
        <f t="array" ref="P336">_xlfn.IFS(H336,3,N336&lt;Data!$F$3,0,N336&lt;Data!$F$4,1,TRUE,2)</f>
        <v>0</v>
      </c>
    </row>
    <row r="337" spans="1:16">
      <c r="A337" s="1" t="s">
        <v>151</v>
      </c>
      <c r="B337" s="1" t="s">
        <v>115</v>
      </c>
      <c r="C337" s="1" t="s">
        <v>327</v>
      </c>
      <c r="D337" s="3" t="s">
        <v>1793</v>
      </c>
      <c r="E337" s="3" t="s">
        <v>1794</v>
      </c>
      <c r="F337" s="3" t="s">
        <v>328</v>
      </c>
      <c r="G337" s="2" t="str" cm="1">
        <f t="array" ref="G337">_xlfn.CONCAT(IFERROR(I337:K337,""))</f>
        <v>42EE04000200000070E80F00</v>
      </c>
      <c r="I337" s="2" t="str">
        <f>_xlfn.LET(_xlpm.big,DEC2HEX(_xlfn.BITLSHIFT(M337-_xlfn.XLOOKUP(O337,Data!A:A,Data!F:F),4)+O337,8),_xlfn.CONCAT(MID(_xlpm.big,7,2),MID(_xlpm.big,5,2),MID(_xlpm.big,3,2),MID(_xlpm.big,1,2)))</f>
        <v>42EE0400</v>
      </c>
      <c r="J337" s="2" t="str">
        <f t="shared" si="20"/>
        <v>02000000</v>
      </c>
      <c r="K337" s="2" t="str">
        <f>_xlfn.LET(_xlpm.big,IF(H337,DEC2HEX(HEX2DEC(F337),8),DEC2HEX(N337-_xlfn.XLOOKUP(P337,Data!A:A,Data!F:F),8)),_xlfn.CONCAT(MID(_xlpm.big,7,2),MID(_xlpm.big,5,2),MID(_xlpm.big,3,2),MID(_xlpm.big,1,2)))</f>
        <v>70E80F00</v>
      </c>
      <c r="L337" s="2">
        <f t="shared" si="21"/>
        <v>1319536</v>
      </c>
      <c r="M337" s="2">
        <f t="shared" si="22"/>
        <v>1346628</v>
      </c>
      <c r="N337" s="2">
        <f t="shared" si="23"/>
        <v>1042928</v>
      </c>
      <c r="O337" s="2" cm="1">
        <f t="array" ref="O337">_xlfn.IFS(M337&lt;Data!$F$3,0,M337&lt;Data!$F$4,1,TRUE,2)</f>
        <v>2</v>
      </c>
      <c r="P337" s="2" cm="1">
        <f t="array" ref="P337">_xlfn.IFS(H337,3,N337&lt;Data!$F$3,0,N337&lt;Data!$F$4,1,TRUE,2)</f>
        <v>0</v>
      </c>
    </row>
    <row r="338" spans="1:16">
      <c r="A338" s="1" t="s">
        <v>161</v>
      </c>
      <c r="B338" s="1" t="s">
        <v>127</v>
      </c>
      <c r="C338" s="1" t="s">
        <v>144</v>
      </c>
      <c r="D338" s="3" t="s">
        <v>1795</v>
      </c>
      <c r="E338" s="3" t="s">
        <v>1796</v>
      </c>
      <c r="F338" s="3" t="s">
        <v>166</v>
      </c>
      <c r="G338" s="2" t="str" cm="1">
        <f t="array" ref="G338">_xlfn.CONCAT(IFERROR(I338:K338,""))</f>
        <v>C190090002000000B4330C00</v>
      </c>
      <c r="I338" s="2" t="str">
        <f>_xlfn.LET(_xlpm.big,DEC2HEX(_xlfn.BITLSHIFT(M338-_xlfn.XLOOKUP(O338,Data!A:A,Data!F:F),4)+O338,8),_xlfn.CONCAT(MID(_xlpm.big,7,2),MID(_xlpm.big,5,2),MID(_xlpm.big,3,2),MID(_xlpm.big,1,2)))</f>
        <v>C1900900</v>
      </c>
      <c r="J338" s="2" t="str">
        <f t="shared" si="20"/>
        <v>02000000</v>
      </c>
      <c r="K338" s="2" t="str">
        <f>_xlfn.LET(_xlpm.big,IF(H338,DEC2HEX(HEX2DEC(F338),8),DEC2HEX(N338-_xlfn.XLOOKUP(P338,Data!A:A,Data!F:F),8)),_xlfn.CONCAT(MID(_xlpm.big,7,2),MID(_xlpm.big,5,2),MID(_xlpm.big,3,2),MID(_xlpm.big,1,2)))</f>
        <v>B4330C00</v>
      </c>
      <c r="L338" s="2">
        <f t="shared" si="21"/>
        <v>1318492</v>
      </c>
      <c r="M338" s="2">
        <f t="shared" si="22"/>
        <v>1104140</v>
      </c>
      <c r="N338" s="2">
        <f t="shared" si="23"/>
        <v>800052</v>
      </c>
      <c r="O338" s="2" cm="1">
        <f t="array" ref="O338">_xlfn.IFS(M338&lt;Data!$F$3,0,M338&lt;Data!$F$4,1,TRUE,2)</f>
        <v>1</v>
      </c>
      <c r="P338" s="2" cm="1">
        <f t="array" ref="P338">_xlfn.IFS(H338,3,N338&lt;Data!$F$3,0,N338&lt;Data!$F$4,1,TRUE,2)</f>
        <v>0</v>
      </c>
    </row>
    <row r="339" spans="1:16">
      <c r="A339" s="1" t="s">
        <v>161</v>
      </c>
      <c r="B339" s="1" t="s">
        <v>96</v>
      </c>
      <c r="C339" s="1" t="s">
        <v>465</v>
      </c>
      <c r="D339" s="3" t="s">
        <v>1797</v>
      </c>
      <c r="E339" s="3" t="s">
        <v>1798</v>
      </c>
      <c r="F339" s="3" t="s">
        <v>466</v>
      </c>
      <c r="G339" s="2" t="str" cm="1">
        <f t="array" ref="G339">_xlfn.CONCAT(IFERROR(I339:K339,""))</f>
        <v>C10D09000200000080200C00</v>
      </c>
      <c r="I339" s="2" t="str">
        <f>_xlfn.LET(_xlpm.big,DEC2HEX(_xlfn.BITLSHIFT(M339-_xlfn.XLOOKUP(O339,Data!A:A,Data!F:F),4)+O339,8),_xlfn.CONCAT(MID(_xlpm.big,7,2),MID(_xlpm.big,5,2),MID(_xlpm.big,3,2),MID(_xlpm.big,1,2)))</f>
        <v>C10D0900</v>
      </c>
      <c r="J339" s="2" t="str">
        <f t="shared" si="20"/>
        <v>02000000</v>
      </c>
      <c r="K339" s="2" t="str">
        <f>_xlfn.LET(_xlpm.big,IF(H339,DEC2HEX(HEX2DEC(F339),8),DEC2HEX(N339-_xlfn.XLOOKUP(P339,Data!A:A,Data!F:F),8)),_xlfn.CONCAT(MID(_xlpm.big,7,2),MID(_xlpm.big,5,2),MID(_xlpm.big,3,2),MID(_xlpm.big,1,2)))</f>
        <v>80200C00</v>
      </c>
      <c r="L339" s="2">
        <f t="shared" si="21"/>
        <v>1285252</v>
      </c>
      <c r="M339" s="2">
        <f t="shared" si="22"/>
        <v>1102044</v>
      </c>
      <c r="N339" s="2">
        <f t="shared" si="23"/>
        <v>795136</v>
      </c>
      <c r="O339" s="2" cm="1">
        <f t="array" ref="O339">_xlfn.IFS(M339&lt;Data!$F$3,0,M339&lt;Data!$F$4,1,TRUE,2)</f>
        <v>1</v>
      </c>
      <c r="P339" s="2" cm="1">
        <f t="array" ref="P339">_xlfn.IFS(H339,3,N339&lt;Data!$F$3,0,N339&lt;Data!$F$4,1,TRUE,2)</f>
        <v>0</v>
      </c>
    </row>
    <row r="340" spans="1:16">
      <c r="A340" s="1" t="s">
        <v>161</v>
      </c>
      <c r="B340" s="1" t="s">
        <v>140</v>
      </c>
      <c r="C340" s="1" t="s">
        <v>152</v>
      </c>
      <c r="D340" s="3" t="s">
        <v>1799</v>
      </c>
      <c r="E340" s="3" t="s">
        <v>1800</v>
      </c>
      <c r="F340" s="3" t="s">
        <v>230</v>
      </c>
      <c r="G340" s="2" t="str" cm="1">
        <f t="array" ref="G340">_xlfn.CONCAT(IFERROR(I340:K340,""))</f>
        <v>4195090002000000C0DE0F00</v>
      </c>
      <c r="I340" s="2" t="str">
        <f>_xlfn.LET(_xlpm.big,DEC2HEX(_xlfn.BITLSHIFT(M340-_xlfn.XLOOKUP(O340,Data!A:A,Data!F:F),4)+O340,8),_xlfn.CONCAT(MID(_xlpm.big,7,2),MID(_xlpm.big,5,2),MID(_xlpm.big,3,2),MID(_xlpm.big,1,2)))</f>
        <v>41950900</v>
      </c>
      <c r="J340" s="2" t="str">
        <f t="shared" si="20"/>
        <v>02000000</v>
      </c>
      <c r="K340" s="2" t="str">
        <f>_xlfn.LET(_xlpm.big,IF(H340,DEC2HEX(HEX2DEC(F340),8),DEC2HEX(N340-_xlfn.XLOOKUP(P340,Data!A:A,Data!F:F),8)),_xlfn.CONCAT(MID(_xlpm.big,7,2),MID(_xlpm.big,5,2),MID(_xlpm.big,3,2),MID(_xlpm.big,1,2)))</f>
        <v>C0DE0F00</v>
      </c>
      <c r="L340" s="2">
        <f t="shared" si="21"/>
        <v>1319080</v>
      </c>
      <c r="M340" s="2">
        <f t="shared" si="22"/>
        <v>1104212</v>
      </c>
      <c r="N340" s="2">
        <f t="shared" si="23"/>
        <v>1040448</v>
      </c>
      <c r="O340" s="2" cm="1">
        <f t="array" ref="O340">_xlfn.IFS(M340&lt;Data!$F$3,0,M340&lt;Data!$F$4,1,TRUE,2)</f>
        <v>1</v>
      </c>
      <c r="P340" s="2" cm="1">
        <f t="array" ref="P340">_xlfn.IFS(H340,3,N340&lt;Data!$F$3,0,N340&lt;Data!$F$4,1,TRUE,2)</f>
        <v>0</v>
      </c>
    </row>
    <row r="341" spans="1:16">
      <c r="A341" s="1" t="s">
        <v>155</v>
      </c>
      <c r="B341" s="1" t="s">
        <v>140</v>
      </c>
      <c r="C341" s="1" t="s">
        <v>152</v>
      </c>
      <c r="D341" s="3" t="s">
        <v>1801</v>
      </c>
      <c r="E341" s="3" t="s">
        <v>231</v>
      </c>
      <c r="F341" s="3" t="s">
        <v>1802</v>
      </c>
      <c r="G341" s="2" t="str" cm="1">
        <f t="array" ref="G341">_xlfn.CONCAT(IFERROR(I341:K341,""))</f>
        <v>00EDFD0002020000784E0000</v>
      </c>
      <c r="I341" s="2" t="str">
        <f>_xlfn.LET(_xlpm.big,DEC2HEX(_xlfn.BITLSHIFT(M341-_xlfn.XLOOKUP(O341,Data!A:A,Data!F:F),4)+O341,8),_xlfn.CONCAT(MID(_xlpm.big,7,2),MID(_xlpm.big,5,2),MID(_xlpm.big,3,2),MID(_xlpm.big,1,2)))</f>
        <v>00EDFD00</v>
      </c>
      <c r="J341" s="2" t="str">
        <f t="shared" si="20"/>
        <v>02020000</v>
      </c>
      <c r="K341" s="2" t="str">
        <f>_xlfn.LET(_xlpm.big,IF(H341,DEC2HEX(HEX2DEC(F341),8),DEC2HEX(N341-_xlfn.XLOOKUP(P341,Data!A:A,Data!F:F),8)),_xlfn.CONCAT(MID(_xlpm.big,7,2),MID(_xlpm.big,5,2),MID(_xlpm.big,3,2),MID(_xlpm.big,1,2)))</f>
        <v>784E0000</v>
      </c>
      <c r="L341" s="2">
        <f t="shared" si="21"/>
        <v>1319092</v>
      </c>
      <c r="M341" s="2">
        <f t="shared" si="22"/>
        <v>1040464</v>
      </c>
      <c r="N341" s="2">
        <f t="shared" si="23"/>
        <v>1346520</v>
      </c>
      <c r="O341" s="2" cm="1">
        <f t="array" ref="O341">_xlfn.IFS(M341&lt;Data!$F$3,0,M341&lt;Data!$F$4,1,TRUE,2)</f>
        <v>0</v>
      </c>
      <c r="P341" s="2" cm="1">
        <f t="array" ref="P341">_xlfn.IFS(H341,3,N341&lt;Data!$F$3,0,N341&lt;Data!$F$4,1,TRUE,2)</f>
        <v>2</v>
      </c>
    </row>
    <row r="342" spans="1:16">
      <c r="A342" s="1" t="s">
        <v>151</v>
      </c>
      <c r="B342" s="1" t="s">
        <v>284</v>
      </c>
      <c r="C342" s="1" t="s">
        <v>352</v>
      </c>
      <c r="D342" s="3" t="s">
        <v>1803</v>
      </c>
      <c r="E342" s="3" t="s">
        <v>1804</v>
      </c>
      <c r="F342" s="3" t="s">
        <v>173</v>
      </c>
      <c r="G342" s="2" t="str" cm="1">
        <f t="array" ref="G342">_xlfn.CONCAT(IFERROR(I342:K342,""))</f>
        <v>C2E7040002000000140E0D00</v>
      </c>
      <c r="I342" s="2" t="str">
        <f>_xlfn.LET(_xlpm.big,DEC2HEX(_xlfn.BITLSHIFT(M342-_xlfn.XLOOKUP(O342,Data!A:A,Data!F:F),4)+O342,8),_xlfn.CONCAT(MID(_xlpm.big,7,2),MID(_xlpm.big,5,2),MID(_xlpm.big,3,2),MID(_xlpm.big,1,2)))</f>
        <v>C2E70400</v>
      </c>
      <c r="J342" s="2" t="str">
        <f t="shared" si="20"/>
        <v>02000000</v>
      </c>
      <c r="K342" s="2" t="str">
        <f>_xlfn.LET(_xlpm.big,IF(H342,DEC2HEX(HEX2DEC(F342),8),DEC2HEX(N342-_xlfn.XLOOKUP(P342,Data!A:A,Data!F:F),8)),_xlfn.CONCAT(MID(_xlpm.big,7,2),MID(_xlpm.big,5,2),MID(_xlpm.big,3,2),MID(_xlpm.big,1,2)))</f>
        <v>140E0D00</v>
      </c>
      <c r="L342" s="2">
        <f t="shared" si="21"/>
        <v>1319104</v>
      </c>
      <c r="M342" s="2">
        <f t="shared" si="22"/>
        <v>1346524</v>
      </c>
      <c r="N342" s="2">
        <f t="shared" si="23"/>
        <v>855956</v>
      </c>
      <c r="O342" s="2" cm="1">
        <f t="array" ref="O342">_xlfn.IFS(M342&lt;Data!$F$3,0,M342&lt;Data!$F$4,1,TRUE,2)</f>
        <v>2</v>
      </c>
      <c r="P342" s="2" cm="1">
        <f t="array" ref="P342">_xlfn.IFS(H342,3,N342&lt;Data!$F$3,0,N342&lt;Data!$F$4,1,TRUE,2)</f>
        <v>0</v>
      </c>
    </row>
    <row r="343" spans="1:16">
      <c r="A343" s="1" t="s">
        <v>161</v>
      </c>
      <c r="B343" s="1" t="s">
        <v>417</v>
      </c>
      <c r="D343" s="3" t="s">
        <v>1805</v>
      </c>
      <c r="E343" s="3" t="s">
        <v>1806</v>
      </c>
      <c r="F343" s="3" t="s">
        <v>420</v>
      </c>
      <c r="G343" s="2" t="str" cm="1">
        <f t="array" ref="G343">_xlfn.CONCAT(IFERROR(I343:K343,""))</f>
        <v>4198090002000000A4EA0F00</v>
      </c>
      <c r="I343" s="2" t="str">
        <f>_xlfn.LET(_xlpm.big,DEC2HEX(_xlfn.BITLSHIFT(M343-_xlfn.XLOOKUP(O343,Data!A:A,Data!F:F),4)+O343,8),_xlfn.CONCAT(MID(_xlpm.big,7,2),MID(_xlpm.big,5,2),MID(_xlpm.big,3,2),MID(_xlpm.big,1,2)))</f>
        <v>41980900</v>
      </c>
      <c r="J343" s="2" t="str">
        <f t="shared" si="20"/>
        <v>02000000</v>
      </c>
      <c r="K343" s="2" t="str">
        <f>_xlfn.LET(_xlpm.big,IF(H343,DEC2HEX(HEX2DEC(F343),8),DEC2HEX(N343-_xlfn.XLOOKUP(P343,Data!A:A,Data!F:F),8)),_xlfn.CONCAT(MID(_xlpm.big,7,2),MID(_xlpm.big,5,2),MID(_xlpm.big,3,2),MID(_xlpm.big,1,2)))</f>
        <v>A4EA0F00</v>
      </c>
      <c r="L343" s="2">
        <f t="shared" si="21"/>
        <v>1320040</v>
      </c>
      <c r="M343" s="2">
        <f t="shared" si="22"/>
        <v>1104260</v>
      </c>
      <c r="N343" s="2">
        <f t="shared" si="23"/>
        <v>1043492</v>
      </c>
      <c r="O343" s="2" cm="1">
        <f t="array" ref="O343">_xlfn.IFS(M343&lt;Data!$F$3,0,M343&lt;Data!$F$4,1,TRUE,2)</f>
        <v>1</v>
      </c>
      <c r="P343" s="2" cm="1">
        <f t="array" ref="P343">_xlfn.IFS(H343,3,N343&lt;Data!$F$3,0,N343&lt;Data!$F$4,1,TRUE,2)</f>
        <v>0</v>
      </c>
    </row>
    <row r="344" spans="1:16">
      <c r="A344" s="1" t="s">
        <v>155</v>
      </c>
      <c r="B344" s="1" t="s">
        <v>417</v>
      </c>
      <c r="D344" s="3" t="s">
        <v>1807</v>
      </c>
      <c r="E344" s="3" t="s">
        <v>421</v>
      </c>
      <c r="F344" s="3" t="s">
        <v>1808</v>
      </c>
      <c r="G344" s="2" t="str" cm="1">
        <f t="array" ref="G344">_xlfn.CONCAT(IFERROR(I344:K344,""))</f>
        <v>40ABFE000202000018550000</v>
      </c>
      <c r="I344" s="2" t="str">
        <f>_xlfn.LET(_xlpm.big,DEC2HEX(_xlfn.BITLSHIFT(M344-_xlfn.XLOOKUP(O344,Data!A:A,Data!F:F),4)+O344,8),_xlfn.CONCAT(MID(_xlpm.big,7,2),MID(_xlpm.big,5,2),MID(_xlpm.big,3,2),MID(_xlpm.big,1,2)))</f>
        <v>40ABFE00</v>
      </c>
      <c r="J344" s="2" t="str">
        <f t="shared" si="20"/>
        <v>02020000</v>
      </c>
      <c r="K344" s="2" t="str">
        <f>_xlfn.LET(_xlpm.big,IF(H344,DEC2HEX(HEX2DEC(F344),8),DEC2HEX(N344-_xlfn.XLOOKUP(P344,Data!A:A,Data!F:F),8)),_xlfn.CONCAT(MID(_xlpm.big,7,2),MID(_xlpm.big,5,2),MID(_xlpm.big,3,2),MID(_xlpm.big,1,2)))</f>
        <v>18550000</v>
      </c>
      <c r="L344" s="2">
        <f t="shared" si="21"/>
        <v>1320052</v>
      </c>
      <c r="M344" s="2">
        <f t="shared" si="22"/>
        <v>1043508</v>
      </c>
      <c r="N344" s="2">
        <f t="shared" si="23"/>
        <v>1348216</v>
      </c>
      <c r="O344" s="2" cm="1">
        <f t="array" ref="O344">_xlfn.IFS(M344&lt;Data!$F$3,0,M344&lt;Data!$F$4,1,TRUE,2)</f>
        <v>0</v>
      </c>
      <c r="P344" s="2" cm="1">
        <f t="array" ref="P344">_xlfn.IFS(H344,3,N344&lt;Data!$F$3,0,N344&lt;Data!$F$4,1,TRUE,2)</f>
        <v>2</v>
      </c>
    </row>
    <row r="345" spans="1:16">
      <c r="A345" s="1" t="s">
        <v>155</v>
      </c>
      <c r="B345" s="1" t="s">
        <v>84</v>
      </c>
      <c r="D345" s="3" t="s">
        <v>1809</v>
      </c>
      <c r="E345" s="3" t="s">
        <v>391</v>
      </c>
      <c r="F345" s="3" t="s">
        <v>1810</v>
      </c>
      <c r="G345" s="2" t="str" cm="1">
        <f t="array" ref="G345">_xlfn.CONCAT(IFERROR(I345:K345,""))</f>
        <v>C05FC10002020000404F0000</v>
      </c>
      <c r="I345" s="2" t="str">
        <f>_xlfn.LET(_xlpm.big,DEC2HEX(_xlfn.BITLSHIFT(M345-_xlfn.XLOOKUP(O345,Data!A:A,Data!F:F),4)+O345,8),_xlfn.CONCAT(MID(_xlpm.big,7,2),MID(_xlpm.big,5,2),MID(_xlpm.big,3,2),MID(_xlpm.big,1,2)))</f>
        <v>C05FC100</v>
      </c>
      <c r="J345" s="2" t="str">
        <f t="shared" si="20"/>
        <v>02020000</v>
      </c>
      <c r="K345" s="2" t="str">
        <f>_xlfn.LET(_xlpm.big,IF(H345,DEC2HEX(HEX2DEC(F345),8),DEC2HEX(N345-_xlfn.XLOOKUP(P345,Data!A:A,Data!F:F),8)),_xlfn.CONCAT(MID(_xlpm.big,7,2),MID(_xlpm.big,5,2),MID(_xlpm.big,3,2),MID(_xlpm.big,1,2)))</f>
        <v>404F0000</v>
      </c>
      <c r="L345" s="2">
        <f t="shared" si="21"/>
        <v>1230088</v>
      </c>
      <c r="M345" s="2">
        <f t="shared" si="22"/>
        <v>792444</v>
      </c>
      <c r="N345" s="2">
        <f t="shared" si="23"/>
        <v>1346720</v>
      </c>
      <c r="O345" s="2" cm="1">
        <f t="array" ref="O345">_xlfn.IFS(M345&lt;Data!$F$3,0,M345&lt;Data!$F$4,1,TRUE,2)</f>
        <v>0</v>
      </c>
      <c r="P345" s="2" cm="1">
        <f t="array" ref="P345">_xlfn.IFS(H345,3,N345&lt;Data!$F$3,0,N345&lt;Data!$F$4,1,TRUE,2)</f>
        <v>2</v>
      </c>
    </row>
    <row r="346" spans="1:16">
      <c r="A346" s="1" t="s">
        <v>151</v>
      </c>
      <c r="B346" s="1" t="s">
        <v>84</v>
      </c>
      <c r="C346" s="1" t="s">
        <v>392</v>
      </c>
      <c r="D346" s="3" t="s">
        <v>1811</v>
      </c>
      <c r="E346" s="3" t="s">
        <v>1812</v>
      </c>
      <c r="F346" s="3" t="s">
        <v>390</v>
      </c>
      <c r="G346" s="2" t="str" cm="1">
        <f t="array" ref="G346">_xlfn.CONCAT(IFERROR(I346:K346,""))</f>
        <v>42F40400020000006C710C00</v>
      </c>
      <c r="I346" s="2" t="str">
        <f>_xlfn.LET(_xlpm.big,DEC2HEX(_xlfn.BITLSHIFT(M346-_xlfn.XLOOKUP(O346,Data!A:A,Data!F:F),4)+O346,8),_xlfn.CONCAT(MID(_xlpm.big,7,2),MID(_xlpm.big,5,2),MID(_xlpm.big,3,2),MID(_xlpm.big,1,2)))</f>
        <v>42F40400</v>
      </c>
      <c r="J346" s="2" t="str">
        <f t="shared" si="20"/>
        <v>02000000</v>
      </c>
      <c r="K346" s="2" t="str">
        <f>_xlfn.LET(_xlpm.big,IF(H346,DEC2HEX(HEX2DEC(F346),8),DEC2HEX(N346-_xlfn.XLOOKUP(P346,Data!A:A,Data!F:F),8)),_xlfn.CONCAT(MID(_xlpm.big,7,2),MID(_xlpm.big,5,2),MID(_xlpm.big,3,2),MID(_xlpm.big,1,2)))</f>
        <v>6C710C00</v>
      </c>
      <c r="L346" s="2">
        <f t="shared" si="21"/>
        <v>1289884</v>
      </c>
      <c r="M346" s="2">
        <f t="shared" si="22"/>
        <v>1346724</v>
      </c>
      <c r="N346" s="2">
        <f t="shared" si="23"/>
        <v>815852</v>
      </c>
      <c r="O346" s="2" cm="1">
        <f t="array" ref="O346">_xlfn.IFS(M346&lt;Data!$F$3,0,M346&lt;Data!$F$4,1,TRUE,2)</f>
        <v>2</v>
      </c>
      <c r="P346" s="2" cm="1">
        <f t="array" ref="P346">_xlfn.IFS(H346,3,N346&lt;Data!$F$3,0,N346&lt;Data!$F$4,1,TRUE,2)</f>
        <v>0</v>
      </c>
    </row>
    <row r="347" spans="1:16">
      <c r="A347" s="1" t="s">
        <v>151</v>
      </c>
      <c r="B347" s="1" t="s">
        <v>84</v>
      </c>
      <c r="C347" s="1" t="s">
        <v>393</v>
      </c>
      <c r="D347" s="3" t="s">
        <v>1813</v>
      </c>
      <c r="E347" s="3" t="s">
        <v>1814</v>
      </c>
      <c r="F347" s="3" t="s">
        <v>206</v>
      </c>
      <c r="G347" s="2" t="str" cm="1">
        <f t="array" ref="G347">_xlfn.CONCAT(IFERROR(I347:K347,""))</f>
        <v>C2F404000200000098000D00</v>
      </c>
      <c r="I347" s="2" t="str">
        <f>_xlfn.LET(_xlpm.big,DEC2HEX(_xlfn.BITLSHIFT(M347-_xlfn.XLOOKUP(O347,Data!A:A,Data!F:F),4)+O347,8),_xlfn.CONCAT(MID(_xlpm.big,7,2),MID(_xlpm.big,5,2),MID(_xlpm.big,3,2),MID(_xlpm.big,1,2)))</f>
        <v>C2F40400</v>
      </c>
      <c r="J347" s="2" t="str">
        <f t="shared" si="20"/>
        <v>02000000</v>
      </c>
      <c r="K347" s="2" t="str">
        <f>_xlfn.LET(_xlpm.big,IF(H347,DEC2HEX(HEX2DEC(F347),8),DEC2HEX(N347-_xlfn.XLOOKUP(P347,Data!A:A,Data!F:F),8)),_xlfn.CONCAT(MID(_xlpm.big,7,2),MID(_xlpm.big,5,2),MID(_xlpm.big,3,2),MID(_xlpm.big,1,2)))</f>
        <v>98000D00</v>
      </c>
      <c r="L347" s="2">
        <f t="shared" si="21"/>
        <v>1319860</v>
      </c>
      <c r="M347" s="2">
        <f t="shared" si="22"/>
        <v>1346732</v>
      </c>
      <c r="N347" s="2">
        <f t="shared" si="23"/>
        <v>852504</v>
      </c>
      <c r="O347" s="2" cm="1">
        <f t="array" ref="O347">_xlfn.IFS(M347&lt;Data!$F$3,0,M347&lt;Data!$F$4,1,TRUE,2)</f>
        <v>2</v>
      </c>
      <c r="P347" s="2" cm="1">
        <f t="array" ref="P347">_xlfn.IFS(H347,3,N347&lt;Data!$F$3,0,N347&lt;Data!$F$4,1,TRUE,2)</f>
        <v>0</v>
      </c>
    </row>
    <row r="348" spans="1:16">
      <c r="A348" s="1" t="s">
        <v>155</v>
      </c>
      <c r="B348" s="1" t="s">
        <v>75</v>
      </c>
      <c r="D348" s="3" t="s">
        <v>1815</v>
      </c>
      <c r="E348" s="3" t="s">
        <v>769</v>
      </c>
      <c r="F348" s="3" t="s">
        <v>1816</v>
      </c>
      <c r="G348" s="2" t="str" cm="1">
        <f t="array" ref="G348">_xlfn.CONCAT(IFERROR(I348:K348,""))</f>
        <v>C023D8000201000078740000</v>
      </c>
      <c r="I348" s="2" t="str">
        <f>_xlfn.LET(_xlpm.big,DEC2HEX(_xlfn.BITLSHIFT(M348-_xlfn.XLOOKUP(O348,Data!A:A,Data!F:F),4)+O348,8),_xlfn.CONCAT(MID(_xlpm.big,7,2),MID(_xlpm.big,5,2),MID(_xlpm.big,3,2),MID(_xlpm.big,1,2)))</f>
        <v>C023D800</v>
      </c>
      <c r="J348" s="2" t="str">
        <f t="shared" si="20"/>
        <v>02010000</v>
      </c>
      <c r="K348" s="2" t="str">
        <f>_xlfn.LET(_xlpm.big,IF(H348,DEC2HEX(HEX2DEC(F348),8),DEC2HEX(N348-_xlfn.XLOOKUP(P348,Data!A:A,Data!F:F),8)),_xlfn.CONCAT(MID(_xlpm.big,7,2),MID(_xlpm.big,5,2),MID(_xlpm.big,3,2),MID(_xlpm.big,1,2)))</f>
        <v>78740000</v>
      </c>
      <c r="L348" s="2">
        <f t="shared" si="21"/>
        <v>1226548</v>
      </c>
      <c r="M348" s="2">
        <f t="shared" si="22"/>
        <v>885692</v>
      </c>
      <c r="N348" s="2">
        <f t="shared" si="23"/>
        <v>1094776</v>
      </c>
      <c r="O348" s="2" cm="1">
        <f t="array" ref="O348">_xlfn.IFS(M348&lt;Data!$F$3,0,M348&lt;Data!$F$4,1,TRUE,2)</f>
        <v>0</v>
      </c>
      <c r="P348" s="2" cm="1">
        <f t="array" ref="P348">_xlfn.IFS(H348,3,N348&lt;Data!$F$3,0,N348&lt;Data!$F$4,1,TRUE,2)</f>
        <v>1</v>
      </c>
    </row>
    <row r="349" spans="1:16">
      <c r="A349" s="1" t="s">
        <v>151</v>
      </c>
      <c r="B349" s="1" t="s">
        <v>75</v>
      </c>
      <c r="C349" s="1" t="s">
        <v>767</v>
      </c>
      <c r="D349" s="3" t="s">
        <v>1817</v>
      </c>
      <c r="E349" s="3" t="s">
        <v>1818</v>
      </c>
      <c r="F349" s="3" t="s">
        <v>770</v>
      </c>
      <c r="G349" s="2" t="str" cm="1">
        <f t="array" ref="G349">_xlfn.CONCAT(IFERROR(I349:K349,""))</f>
        <v>C1470700020000008C4A0D00</v>
      </c>
      <c r="I349" s="2" t="str">
        <f>_xlfn.LET(_xlpm.big,DEC2HEX(_xlfn.BITLSHIFT(M349-_xlfn.XLOOKUP(O349,Data!A:A,Data!F:F),4)+O349,8),_xlfn.CONCAT(MID(_xlpm.big,7,2),MID(_xlpm.big,5,2),MID(_xlpm.big,3,2),MID(_xlpm.big,1,2)))</f>
        <v>C1470700</v>
      </c>
      <c r="J349" s="2" t="str">
        <f t="shared" si="20"/>
        <v>02000000</v>
      </c>
      <c r="K349" s="2" t="str">
        <f>_xlfn.LET(_xlpm.big,IF(H349,DEC2HEX(HEX2DEC(F349),8),DEC2HEX(N349-_xlfn.XLOOKUP(P349,Data!A:A,Data!F:F),8)),_xlfn.CONCAT(MID(_xlpm.big,7,2),MID(_xlpm.big,5,2),MID(_xlpm.big,3,2),MID(_xlpm.big,1,2)))</f>
        <v>8C4A0D00</v>
      </c>
      <c r="L349" s="2">
        <f t="shared" si="21"/>
        <v>1296136</v>
      </c>
      <c r="M349" s="2">
        <f t="shared" si="22"/>
        <v>1094780</v>
      </c>
      <c r="N349" s="2">
        <f t="shared" si="23"/>
        <v>871436</v>
      </c>
      <c r="O349" s="2" cm="1">
        <f t="array" ref="O349">_xlfn.IFS(M349&lt;Data!$F$3,0,M349&lt;Data!$F$4,1,TRUE,2)</f>
        <v>1</v>
      </c>
      <c r="P349" s="2" cm="1">
        <f t="array" ref="P349">_xlfn.IFS(H349,3,N349&lt;Data!$F$3,0,N349&lt;Data!$F$4,1,TRUE,2)</f>
        <v>0</v>
      </c>
    </row>
    <row r="350" spans="1:16">
      <c r="A350" s="1" t="s">
        <v>151</v>
      </c>
      <c r="B350" s="1" t="s">
        <v>75</v>
      </c>
      <c r="C350" s="1" t="s">
        <v>768</v>
      </c>
      <c r="D350" s="3" t="s">
        <v>1819</v>
      </c>
      <c r="E350" s="3" t="s">
        <v>1820</v>
      </c>
      <c r="F350" s="3" t="s">
        <v>757</v>
      </c>
      <c r="G350" s="2" t="str" cm="1">
        <f t="array" ref="G350">_xlfn.CONCAT(IFERROR(I350:K350,""))</f>
        <v>4148070002000000286F0D00</v>
      </c>
      <c r="I350" s="2" t="str">
        <f>_xlfn.LET(_xlpm.big,DEC2HEX(_xlfn.BITLSHIFT(M350-_xlfn.XLOOKUP(O350,Data!A:A,Data!F:F),4)+O350,8),_xlfn.CONCAT(MID(_xlpm.big,7,2),MID(_xlpm.big,5,2),MID(_xlpm.big,3,2),MID(_xlpm.big,1,2)))</f>
        <v>41480700</v>
      </c>
      <c r="J350" s="2" t="str">
        <f t="shared" si="20"/>
        <v>02000000</v>
      </c>
      <c r="K350" s="2" t="str">
        <f>_xlfn.LET(_xlpm.big,IF(H350,DEC2HEX(HEX2DEC(F350),8),DEC2HEX(N350-_xlfn.XLOOKUP(P350,Data!A:A,Data!F:F),8)),_xlfn.CONCAT(MID(_xlpm.big,7,2),MID(_xlpm.big,5,2),MID(_xlpm.big,3,2),MID(_xlpm.big,1,2)))</f>
        <v>286F0D00</v>
      </c>
      <c r="L350" s="2">
        <f t="shared" si="21"/>
        <v>1299976</v>
      </c>
      <c r="M350" s="2">
        <f t="shared" si="22"/>
        <v>1094788</v>
      </c>
      <c r="N350" s="2">
        <f t="shared" si="23"/>
        <v>880808</v>
      </c>
      <c r="O350" s="2" cm="1">
        <f t="array" ref="O350">_xlfn.IFS(M350&lt;Data!$F$3,0,M350&lt;Data!$F$4,1,TRUE,2)</f>
        <v>1</v>
      </c>
      <c r="P350" s="2" cm="1">
        <f t="array" ref="P350">_xlfn.IFS(H350,3,N350&lt;Data!$F$3,0,N350&lt;Data!$F$4,1,TRUE,2)</f>
        <v>0</v>
      </c>
    </row>
    <row r="351" spans="1:16">
      <c r="A351" s="1" t="s">
        <v>155</v>
      </c>
      <c r="B351" s="1" t="s">
        <v>85</v>
      </c>
      <c r="D351" s="3" t="s">
        <v>1821</v>
      </c>
      <c r="E351" s="3" t="s">
        <v>705</v>
      </c>
      <c r="F351" s="3" t="s">
        <v>1822</v>
      </c>
      <c r="G351" s="2" t="str" cm="1">
        <f t="array" ref="G351">_xlfn.CONCAT(IFERROR(I351:K351,""))</f>
        <v>006AD7000202000078550000</v>
      </c>
      <c r="I351" s="2" t="str">
        <f>_xlfn.LET(_xlpm.big,DEC2HEX(_xlfn.BITLSHIFT(M351-_xlfn.XLOOKUP(O351,Data!A:A,Data!F:F),4)+O351,8),_xlfn.CONCAT(MID(_xlpm.big,7,2),MID(_xlpm.big,5,2),MID(_xlpm.big,3,2),MID(_xlpm.big,1,2)))</f>
        <v>006AD700</v>
      </c>
      <c r="J351" s="2" t="str">
        <f t="shared" si="20"/>
        <v>02020000</v>
      </c>
      <c r="K351" s="2" t="str">
        <f>_xlfn.LET(_xlpm.big,IF(H351,DEC2HEX(HEX2DEC(F351),8),DEC2HEX(N351-_xlfn.XLOOKUP(P351,Data!A:A,Data!F:F),8)),_xlfn.CONCAT(MID(_xlpm.big,7,2),MID(_xlpm.big,5,2),MID(_xlpm.big,3,2),MID(_xlpm.big,1,2)))</f>
        <v>78550000</v>
      </c>
      <c r="L351" s="2">
        <f t="shared" si="21"/>
        <v>1226104</v>
      </c>
      <c r="M351" s="2">
        <f t="shared" si="22"/>
        <v>882720</v>
      </c>
      <c r="N351" s="2">
        <f t="shared" si="23"/>
        <v>1348312</v>
      </c>
      <c r="O351" s="2" cm="1">
        <f t="array" ref="O351">_xlfn.IFS(M351&lt;Data!$F$3,0,M351&lt;Data!$F$4,1,TRUE,2)</f>
        <v>0</v>
      </c>
      <c r="P351" s="2" cm="1">
        <f t="array" ref="P351">_xlfn.IFS(H351,3,N351&lt;Data!$F$3,0,N351&lt;Data!$F$4,1,TRUE,2)</f>
        <v>2</v>
      </c>
    </row>
    <row r="352" spans="1:16">
      <c r="A352" s="1" t="s">
        <v>151</v>
      </c>
      <c r="B352" s="1" t="s">
        <v>85</v>
      </c>
      <c r="C352" s="1" t="s">
        <v>701</v>
      </c>
      <c r="D352" s="3" t="s">
        <v>1823</v>
      </c>
      <c r="E352" s="3" t="s">
        <v>1824</v>
      </c>
      <c r="F352" s="3" t="s">
        <v>702</v>
      </c>
      <c r="G352" s="2" t="str" cm="1">
        <f t="array" ref="G352">_xlfn.CONCAT(IFERROR(I352:K352,""))</f>
        <v>C257050002000000A83E0D00</v>
      </c>
      <c r="I352" s="2" t="str">
        <f>_xlfn.LET(_xlpm.big,DEC2HEX(_xlfn.BITLSHIFT(M352-_xlfn.XLOOKUP(O352,Data!A:A,Data!F:F),4)+O352,8),_xlfn.CONCAT(MID(_xlpm.big,7,2),MID(_xlpm.big,5,2),MID(_xlpm.big,3,2),MID(_xlpm.big,1,2)))</f>
        <v>C2570500</v>
      </c>
      <c r="J352" s="2" t="str">
        <f t="shared" si="20"/>
        <v>02000000</v>
      </c>
      <c r="K352" s="2" t="str">
        <f>_xlfn.LET(_xlpm.big,IF(H352,DEC2HEX(HEX2DEC(F352),8),DEC2HEX(N352-_xlfn.XLOOKUP(P352,Data!A:A,Data!F:F),8)),_xlfn.CONCAT(MID(_xlpm.big,7,2),MID(_xlpm.big,5,2),MID(_xlpm.big,3,2),MID(_xlpm.big,1,2)))</f>
        <v>A83E0D00</v>
      </c>
      <c r="L352" s="2">
        <f t="shared" si="21"/>
        <v>1295824</v>
      </c>
      <c r="M352" s="2">
        <f t="shared" si="22"/>
        <v>1348316</v>
      </c>
      <c r="N352" s="2">
        <f t="shared" si="23"/>
        <v>868392</v>
      </c>
      <c r="O352" s="2" cm="1">
        <f t="array" ref="O352">_xlfn.IFS(M352&lt;Data!$F$3,0,M352&lt;Data!$F$4,1,TRUE,2)</f>
        <v>2</v>
      </c>
      <c r="P352" s="2" cm="1">
        <f t="array" ref="P352">_xlfn.IFS(H352,3,N352&lt;Data!$F$3,0,N352&lt;Data!$F$4,1,TRUE,2)</f>
        <v>0</v>
      </c>
    </row>
    <row r="353" spans="1:16">
      <c r="A353" s="1" t="s">
        <v>151</v>
      </c>
      <c r="B353" s="1" t="s">
        <v>85</v>
      </c>
      <c r="C353" s="1" t="s">
        <v>706</v>
      </c>
      <c r="D353" s="3" t="s">
        <v>1825</v>
      </c>
      <c r="E353" s="3" t="s">
        <v>1826</v>
      </c>
      <c r="F353" s="3" t="s">
        <v>707</v>
      </c>
      <c r="G353" s="2" t="str" cm="1">
        <f t="array" ref="G353">_xlfn.CONCAT(IFERROR(I353:K353,""))</f>
        <v>42580500020000002CFF0F00</v>
      </c>
      <c r="I353" s="2" t="str">
        <f>_xlfn.LET(_xlpm.big,DEC2HEX(_xlfn.BITLSHIFT(M353-_xlfn.XLOOKUP(O353,Data!A:A,Data!F:F),4)+O353,8),_xlfn.CONCAT(MID(_xlpm.big,7,2),MID(_xlpm.big,5,2),MID(_xlpm.big,3,2),MID(_xlpm.big,1,2)))</f>
        <v>42580500</v>
      </c>
      <c r="J353" s="2" t="str">
        <f t="shared" si="20"/>
        <v>02000000</v>
      </c>
      <c r="K353" s="2" t="str">
        <f>_xlfn.LET(_xlpm.big,IF(H353,DEC2HEX(HEX2DEC(F353),8),DEC2HEX(N353-_xlfn.XLOOKUP(P353,Data!A:A,Data!F:F),8)),_xlfn.CONCAT(MID(_xlpm.big,7,2),MID(_xlpm.big,5,2),MID(_xlpm.big,3,2),MID(_xlpm.big,1,2)))</f>
        <v>2CFF0F00</v>
      </c>
      <c r="L353" s="2">
        <f t="shared" si="21"/>
        <v>1321332</v>
      </c>
      <c r="M353" s="2">
        <f t="shared" si="22"/>
        <v>1348324</v>
      </c>
      <c r="N353" s="2">
        <f t="shared" si="23"/>
        <v>1048748</v>
      </c>
      <c r="O353" s="2" cm="1">
        <f t="array" ref="O353">_xlfn.IFS(M353&lt;Data!$F$3,0,M353&lt;Data!$F$4,1,TRUE,2)</f>
        <v>2</v>
      </c>
      <c r="P353" s="2" cm="1">
        <f t="array" ref="P353">_xlfn.IFS(H353,3,N353&lt;Data!$F$3,0,N353&lt;Data!$F$4,1,TRUE,2)</f>
        <v>0</v>
      </c>
    </row>
    <row r="354" spans="1:16">
      <c r="A354" s="1" t="s">
        <v>155</v>
      </c>
      <c r="B354" s="1" t="s">
        <v>69</v>
      </c>
      <c r="D354" s="3" t="s">
        <v>1827</v>
      </c>
      <c r="E354" s="3" t="s">
        <v>872</v>
      </c>
      <c r="F354" s="3" t="s">
        <v>1828</v>
      </c>
      <c r="G354" s="2" t="str" cm="1">
        <f t="array" ref="G354">_xlfn.CONCAT(IFERROR(I354:K354,""))</f>
        <v>00A5D8000202000010460000</v>
      </c>
      <c r="I354" s="2" t="str">
        <f>_xlfn.LET(_xlpm.big,DEC2HEX(_xlfn.BITLSHIFT(M354-_xlfn.XLOOKUP(O354,Data!A:A,Data!F:F),4)+O354,8),_xlfn.CONCAT(MID(_xlpm.big,7,2),MID(_xlpm.big,5,2),MID(_xlpm.big,3,2),MID(_xlpm.big,1,2)))</f>
        <v>00A5D800</v>
      </c>
      <c r="J354" s="2" t="str">
        <f t="shared" si="20"/>
        <v>02020000</v>
      </c>
      <c r="K354" s="2" t="str">
        <f>_xlfn.LET(_xlpm.big,IF(H354,DEC2HEX(HEX2DEC(F354),8),DEC2HEX(N354-_xlfn.XLOOKUP(P354,Data!A:A,Data!F:F),8)),_xlfn.CONCAT(MID(_xlpm.big,7,2),MID(_xlpm.big,5,2),MID(_xlpm.big,3,2),MID(_xlpm.big,1,2)))</f>
        <v>10460000</v>
      </c>
      <c r="L354" s="2">
        <f t="shared" si="21"/>
        <v>1226884</v>
      </c>
      <c r="M354" s="2">
        <f t="shared" si="22"/>
        <v>887760</v>
      </c>
      <c r="N354" s="2">
        <f t="shared" si="23"/>
        <v>1344368</v>
      </c>
      <c r="O354" s="2" cm="1">
        <f t="array" ref="O354">_xlfn.IFS(M354&lt;Data!$F$3,0,M354&lt;Data!$F$4,1,TRUE,2)</f>
        <v>0</v>
      </c>
      <c r="P354" s="2" cm="1">
        <f t="array" ref="P354">_xlfn.IFS(H354,3,N354&lt;Data!$F$3,0,N354&lt;Data!$F$4,1,TRUE,2)</f>
        <v>2</v>
      </c>
    </row>
    <row r="355" spans="1:16">
      <c r="A355" s="1" t="s">
        <v>151</v>
      </c>
      <c r="B355" s="1" t="s">
        <v>69</v>
      </c>
      <c r="C355" s="1" t="s">
        <v>873</v>
      </c>
      <c r="D355" s="3" t="s">
        <v>1829</v>
      </c>
      <c r="E355" s="3" t="s">
        <v>1830</v>
      </c>
      <c r="F355" s="3" t="s">
        <v>874</v>
      </c>
      <c r="G355" s="2" t="str" cm="1">
        <f t="array" ref="G355">_xlfn.CONCAT(IFERROR(I355:K355,""))</f>
        <v>42610400020000007C560D00</v>
      </c>
      <c r="I355" s="2" t="str">
        <f>_xlfn.LET(_xlpm.big,DEC2HEX(_xlfn.BITLSHIFT(M355-_xlfn.XLOOKUP(O355,Data!A:A,Data!F:F),4)+O355,8),_xlfn.CONCAT(MID(_xlpm.big,7,2),MID(_xlpm.big,5,2),MID(_xlpm.big,3,2),MID(_xlpm.big,1,2)))</f>
        <v>42610400</v>
      </c>
      <c r="J355" s="2" t="str">
        <f t="shared" si="20"/>
        <v>02000000</v>
      </c>
      <c r="K355" s="2" t="str">
        <f>_xlfn.LET(_xlpm.big,IF(H355,DEC2HEX(HEX2DEC(F355),8),DEC2HEX(N355-_xlfn.XLOOKUP(P355,Data!A:A,Data!F:F),8)),_xlfn.CONCAT(MID(_xlpm.big,7,2),MID(_xlpm.big,5,2),MID(_xlpm.big,3,2),MID(_xlpm.big,1,2)))</f>
        <v>7C560D00</v>
      </c>
      <c r="L355" s="2">
        <f t="shared" si="21"/>
        <v>1296376</v>
      </c>
      <c r="M355" s="2">
        <f t="shared" si="22"/>
        <v>1344372</v>
      </c>
      <c r="N355" s="2">
        <f t="shared" si="23"/>
        <v>874492</v>
      </c>
      <c r="O355" s="2" cm="1">
        <f t="array" ref="O355">_xlfn.IFS(M355&lt;Data!$F$3,0,M355&lt;Data!$F$4,1,TRUE,2)</f>
        <v>2</v>
      </c>
      <c r="P355" s="2" cm="1">
        <f t="array" ref="P355">_xlfn.IFS(H355,3,N355&lt;Data!$F$3,0,N355&lt;Data!$F$4,1,TRUE,2)</f>
        <v>0</v>
      </c>
    </row>
    <row r="356" spans="1:16">
      <c r="A356" s="1" t="s">
        <v>151</v>
      </c>
      <c r="B356" s="1" t="s">
        <v>69</v>
      </c>
      <c r="C356" s="1" t="s">
        <v>526</v>
      </c>
      <c r="D356" s="3" t="s">
        <v>1831</v>
      </c>
      <c r="E356" s="3" t="s">
        <v>1832</v>
      </c>
      <c r="F356" s="3" t="s">
        <v>524</v>
      </c>
      <c r="G356" s="2" t="str" cm="1">
        <f t="array" ref="G356">_xlfn.CONCAT(IFERROR(I356:K356,""))</f>
        <v>C26104000200000024AC0D00</v>
      </c>
      <c r="I356" s="2" t="str">
        <f>_xlfn.LET(_xlpm.big,DEC2HEX(_xlfn.BITLSHIFT(M356-_xlfn.XLOOKUP(O356,Data!A:A,Data!F:F),4)+O356,8),_xlfn.CONCAT(MID(_xlpm.big,7,2),MID(_xlpm.big,5,2),MID(_xlpm.big,3,2),MID(_xlpm.big,1,2)))</f>
        <v>C2610400</v>
      </c>
      <c r="J356" s="2" t="str">
        <f t="shared" si="20"/>
        <v>02000000</v>
      </c>
      <c r="K356" s="2" t="str">
        <f>_xlfn.LET(_xlpm.big,IF(H356,DEC2HEX(HEX2DEC(F356),8),DEC2HEX(N356-_xlfn.XLOOKUP(P356,Data!A:A,Data!F:F),8)),_xlfn.CONCAT(MID(_xlpm.big,7,2),MID(_xlpm.big,5,2),MID(_xlpm.big,3,2),MID(_xlpm.big,1,2)))</f>
        <v>24AC0D00</v>
      </c>
      <c r="L356" s="2">
        <f t="shared" si="21"/>
        <v>1321900</v>
      </c>
      <c r="M356" s="2">
        <f t="shared" si="22"/>
        <v>1344380</v>
      </c>
      <c r="N356" s="2">
        <f t="shared" si="23"/>
        <v>896420</v>
      </c>
      <c r="O356" s="2" cm="1">
        <f t="array" ref="O356">_xlfn.IFS(M356&lt;Data!$F$3,0,M356&lt;Data!$F$4,1,TRUE,2)</f>
        <v>2</v>
      </c>
      <c r="P356" s="2" cm="1">
        <f t="array" ref="P356">_xlfn.IFS(H356,3,N356&lt;Data!$F$3,0,N356&lt;Data!$F$4,1,TRUE,2)</f>
        <v>0</v>
      </c>
    </row>
    <row r="357" spans="1:16">
      <c r="A357" s="1" t="s">
        <v>161</v>
      </c>
      <c r="B357" s="1" t="s">
        <v>107</v>
      </c>
      <c r="C357" s="1" t="s">
        <v>564</v>
      </c>
      <c r="D357" s="3" t="s">
        <v>1833</v>
      </c>
      <c r="E357" s="3" t="s">
        <v>1834</v>
      </c>
      <c r="F357" s="3" t="s">
        <v>567</v>
      </c>
      <c r="G357" s="2" t="str" cm="1">
        <f t="array" ref="G357">_xlfn.CONCAT(IFERROR(I357:K357,""))</f>
        <v>419A0900020000008C100C00</v>
      </c>
      <c r="I357" s="2" t="str">
        <f>_xlfn.LET(_xlpm.big,DEC2HEX(_xlfn.BITLSHIFT(M357-_xlfn.XLOOKUP(O357,Data!A:A,Data!F:F),4)+O357,8),_xlfn.CONCAT(MID(_xlpm.big,7,2),MID(_xlpm.big,5,2),MID(_xlpm.big,3,2),MID(_xlpm.big,1,2)))</f>
        <v>419A0900</v>
      </c>
      <c r="J357" s="2" t="str">
        <f t="shared" si="20"/>
        <v>02000000</v>
      </c>
      <c r="K357" s="2" t="str">
        <f>_xlfn.LET(_xlpm.big,IF(H357,DEC2HEX(HEX2DEC(F357),8),DEC2HEX(N357-_xlfn.XLOOKUP(P357,Data!A:A,Data!F:F),8)),_xlfn.CONCAT(MID(_xlpm.big,7,2),MID(_xlpm.big,5,2),MID(_xlpm.big,3,2),MID(_xlpm.big,1,2)))</f>
        <v>8C100C00</v>
      </c>
      <c r="L357" s="2">
        <f t="shared" si="21"/>
        <v>1320712</v>
      </c>
      <c r="M357" s="2">
        <f t="shared" si="22"/>
        <v>1104292</v>
      </c>
      <c r="N357" s="2">
        <f t="shared" si="23"/>
        <v>791052</v>
      </c>
      <c r="O357" s="2" cm="1">
        <f t="array" ref="O357">_xlfn.IFS(M357&lt;Data!$F$3,0,M357&lt;Data!$F$4,1,TRUE,2)</f>
        <v>1</v>
      </c>
      <c r="P357" s="2" cm="1">
        <f t="array" ref="P357">_xlfn.IFS(H357,3,N357&lt;Data!$F$3,0,N357&lt;Data!$F$4,1,TRUE,2)</f>
        <v>0</v>
      </c>
    </row>
    <row r="358" spans="1:16">
      <c r="A358" s="1" t="s">
        <v>161</v>
      </c>
      <c r="B358" s="1" t="s">
        <v>160</v>
      </c>
      <c r="C358" s="1" t="s">
        <v>152</v>
      </c>
      <c r="D358" s="3" t="s">
        <v>1835</v>
      </c>
      <c r="E358" s="3" t="s">
        <v>1836</v>
      </c>
      <c r="F358" s="3" t="s">
        <v>167</v>
      </c>
      <c r="G358" s="2" t="str" cm="1">
        <f t="array" ref="G358">_xlfn.CONCAT(IFERROR(I358:K358,""))</f>
        <v>C19109000200000004D50F00</v>
      </c>
      <c r="I358" s="2" t="str">
        <f>_xlfn.LET(_xlpm.big,DEC2HEX(_xlfn.BITLSHIFT(M358-_xlfn.XLOOKUP(O358,Data!A:A,Data!F:F),4)+O358,8),_xlfn.CONCAT(MID(_xlpm.big,7,2),MID(_xlpm.big,5,2),MID(_xlpm.big,3,2),MID(_xlpm.big,1,2)))</f>
        <v>C1910900</v>
      </c>
      <c r="J358" s="2" t="str">
        <f t="shared" si="20"/>
        <v>02000000</v>
      </c>
      <c r="K358" s="2" t="str">
        <f>_xlfn.LET(_xlpm.big,IF(H358,DEC2HEX(HEX2DEC(F358),8),DEC2HEX(N358-_xlfn.XLOOKUP(P358,Data!A:A,Data!F:F),8)),_xlfn.CONCAT(MID(_xlpm.big,7,2),MID(_xlpm.big,5,2),MID(_xlpm.big,3,2),MID(_xlpm.big,1,2)))</f>
        <v>04D50F00</v>
      </c>
      <c r="L358" s="2">
        <f t="shared" si="21"/>
        <v>1318516</v>
      </c>
      <c r="M358" s="2">
        <f t="shared" si="22"/>
        <v>1104156</v>
      </c>
      <c r="N358" s="2">
        <f t="shared" si="23"/>
        <v>1037956</v>
      </c>
      <c r="O358" s="2" cm="1">
        <f t="array" ref="O358">_xlfn.IFS(M358&lt;Data!$F$3,0,M358&lt;Data!$F$4,1,TRUE,2)</f>
        <v>1</v>
      </c>
      <c r="P358" s="2" cm="1">
        <f t="array" ref="P358">_xlfn.IFS(H358,3,N358&lt;Data!$F$3,0,N358&lt;Data!$F$4,1,TRUE,2)</f>
        <v>0</v>
      </c>
    </row>
    <row r="359" spans="1:16">
      <c r="A359" s="1" t="s">
        <v>155</v>
      </c>
      <c r="B359" s="1" t="s">
        <v>160</v>
      </c>
      <c r="C359" s="1" t="s">
        <v>168</v>
      </c>
      <c r="D359" s="3" t="s">
        <v>1837</v>
      </c>
      <c r="E359" s="3" t="s">
        <v>169</v>
      </c>
      <c r="F359" s="3" t="s">
        <v>1838</v>
      </c>
      <c r="G359" s="2" t="str" cm="1">
        <f t="array" ref="G359">_xlfn.CONCAT(IFERROR(I359:K359,""))</f>
        <v>4051FD0002010000BC8B0000</v>
      </c>
      <c r="I359" s="2" t="str">
        <f>_xlfn.LET(_xlpm.big,DEC2HEX(_xlfn.BITLSHIFT(M359-_xlfn.XLOOKUP(O359,Data!A:A,Data!F:F),4)+O359,8),_xlfn.CONCAT(MID(_xlpm.big,7,2),MID(_xlpm.big,5,2),MID(_xlpm.big,3,2),MID(_xlpm.big,1,2)))</f>
        <v>4051FD00</v>
      </c>
      <c r="J359" s="2" t="str">
        <f t="shared" si="20"/>
        <v>02010000</v>
      </c>
      <c r="K359" s="2" t="str">
        <f>_xlfn.LET(_xlpm.big,IF(H359,DEC2HEX(HEX2DEC(F359),8),DEC2HEX(N359-_xlfn.XLOOKUP(P359,Data!A:A,Data!F:F),8)),_xlfn.CONCAT(MID(_xlpm.big,7,2),MID(_xlpm.big,5,2),MID(_xlpm.big,3,2),MID(_xlpm.big,1,2)))</f>
        <v>BC8B0000</v>
      </c>
      <c r="L359" s="2">
        <f t="shared" si="21"/>
        <v>1318528</v>
      </c>
      <c r="M359" s="2">
        <f t="shared" si="22"/>
        <v>1037972</v>
      </c>
      <c r="N359" s="2">
        <f t="shared" si="23"/>
        <v>1100732</v>
      </c>
      <c r="O359" s="2" cm="1">
        <f t="array" ref="O359">_xlfn.IFS(M359&lt;Data!$F$3,0,M359&lt;Data!$F$4,1,TRUE,2)</f>
        <v>0</v>
      </c>
      <c r="P359" s="2" cm="1">
        <f t="array" ref="P359">_xlfn.IFS(H359,3,N359&lt;Data!$F$3,0,N359&lt;Data!$F$4,1,TRUE,2)</f>
        <v>1</v>
      </c>
    </row>
    <row r="360" spans="1:16">
      <c r="A360" s="1" t="s">
        <v>161</v>
      </c>
      <c r="B360" s="1" t="s">
        <v>565</v>
      </c>
      <c r="C360" s="1" t="s">
        <v>566</v>
      </c>
      <c r="D360" s="3" t="s">
        <v>1839</v>
      </c>
      <c r="E360" s="3" t="s">
        <v>1840</v>
      </c>
      <c r="F360" s="3" t="s">
        <v>568</v>
      </c>
      <c r="G360" s="2" t="str" cm="1">
        <f t="array" ref="G360">_xlfn.CONCAT(IFERROR(I360:K360,""))</f>
        <v>C19A090002000000180C0C00</v>
      </c>
      <c r="I360" s="2" t="str">
        <f>_xlfn.LET(_xlpm.big,DEC2HEX(_xlfn.BITLSHIFT(M360-_xlfn.XLOOKUP(O360,Data!A:A,Data!F:F),4)+O360,8),_xlfn.CONCAT(MID(_xlpm.big,7,2),MID(_xlpm.big,5,2),MID(_xlpm.big,3,2),MID(_xlpm.big,1,2)))</f>
        <v>C19A0900</v>
      </c>
      <c r="J360" s="2" t="str">
        <f t="shared" si="20"/>
        <v>02000000</v>
      </c>
      <c r="K360" s="2" t="str">
        <f>_xlfn.LET(_xlpm.big,IF(H360,DEC2HEX(HEX2DEC(F360),8),DEC2HEX(N360-_xlfn.XLOOKUP(P360,Data!A:A,Data!F:F),8)),_xlfn.CONCAT(MID(_xlpm.big,7,2),MID(_xlpm.big,5,2),MID(_xlpm.big,3,2),MID(_xlpm.big,1,2)))</f>
        <v>180C0C00</v>
      </c>
      <c r="L360" s="2">
        <f t="shared" si="21"/>
        <v>1320724</v>
      </c>
      <c r="M360" s="2">
        <f t="shared" si="22"/>
        <v>1104300</v>
      </c>
      <c r="N360" s="2">
        <f t="shared" si="23"/>
        <v>789912</v>
      </c>
      <c r="O360" s="2" cm="1">
        <f t="array" ref="O360">_xlfn.IFS(M360&lt;Data!$F$3,0,M360&lt;Data!$F$4,1,TRUE,2)</f>
        <v>1</v>
      </c>
      <c r="P360" s="2" cm="1">
        <f t="array" ref="P360">_xlfn.IFS(H360,3,N360&lt;Data!$F$3,0,N360&lt;Data!$F$4,1,TRUE,2)</f>
        <v>0</v>
      </c>
    </row>
    <row r="361" spans="1:16">
      <c r="A361" s="1" t="s">
        <v>151</v>
      </c>
      <c r="B361" s="1" t="s">
        <v>113</v>
      </c>
      <c r="C361" s="1" t="s">
        <v>405</v>
      </c>
      <c r="D361" s="3" t="s">
        <v>1841</v>
      </c>
      <c r="E361" s="3" t="s">
        <v>1842</v>
      </c>
      <c r="F361" s="3" t="s">
        <v>408</v>
      </c>
      <c r="G361" s="2" t="str" cm="1">
        <f t="array" ref="G361">_xlfn.CONCAT(IFERROR(I361:K361,""))</f>
        <v>42F8040002000000E8B60C00</v>
      </c>
      <c r="I361" s="2" t="str">
        <f>_xlfn.LET(_xlpm.big,DEC2HEX(_xlfn.BITLSHIFT(M361-_xlfn.XLOOKUP(O361,Data!A:A,Data!F:F),4)+O361,8),_xlfn.CONCAT(MID(_xlpm.big,7,2),MID(_xlpm.big,5,2),MID(_xlpm.big,3,2),MID(_xlpm.big,1,2)))</f>
        <v>42F80400</v>
      </c>
      <c r="J361" s="2" t="str">
        <f t="shared" si="20"/>
        <v>02000000</v>
      </c>
      <c r="K361" s="2" t="str">
        <f>_xlfn.LET(_xlpm.big,IF(H361,DEC2HEX(HEX2DEC(F361),8),DEC2HEX(N361-_xlfn.XLOOKUP(P361,Data!A:A,Data!F:F),8)),_xlfn.CONCAT(MID(_xlpm.big,7,2),MID(_xlpm.big,5,2),MID(_xlpm.big,3,2),MID(_xlpm.big,1,2)))</f>
        <v>E8B60C00</v>
      </c>
      <c r="L361" s="2">
        <f t="shared" si="21"/>
        <v>1319956</v>
      </c>
      <c r="M361" s="2">
        <f t="shared" si="22"/>
        <v>1346788</v>
      </c>
      <c r="N361" s="2">
        <f t="shared" si="23"/>
        <v>833640</v>
      </c>
      <c r="O361" s="2" cm="1">
        <f t="array" ref="O361">_xlfn.IFS(M361&lt;Data!$F$3,0,M361&lt;Data!$F$4,1,TRUE,2)</f>
        <v>2</v>
      </c>
      <c r="P361" s="2" cm="1">
        <f t="array" ref="P361">_xlfn.IFS(H361,3,N361&lt;Data!$F$3,0,N361&lt;Data!$F$4,1,TRUE,2)</f>
        <v>0</v>
      </c>
    </row>
    <row r="362" spans="1:16">
      <c r="A362" s="1" t="s">
        <v>155</v>
      </c>
      <c r="B362" s="1" t="s">
        <v>113</v>
      </c>
      <c r="D362" s="3" t="s">
        <v>1843</v>
      </c>
      <c r="E362" s="3" t="s">
        <v>412</v>
      </c>
      <c r="F362" s="3" t="s">
        <v>1201</v>
      </c>
      <c r="G362" s="2" t="str" cm="1">
        <f t="array" ref="G362">_xlfn.CONCAT(IFERROR(I362:K362,""))</f>
        <v>00AFFE0002020000784F0000</v>
      </c>
      <c r="I362" s="2" t="str">
        <f>_xlfn.LET(_xlpm.big,DEC2HEX(_xlfn.BITLSHIFT(M362-_xlfn.XLOOKUP(O362,Data!A:A,Data!F:F),4)+O362,8),_xlfn.CONCAT(MID(_xlpm.big,7,2),MID(_xlpm.big,5,2),MID(_xlpm.big,3,2),MID(_xlpm.big,1,2)))</f>
        <v>00AFFE00</v>
      </c>
      <c r="J362" s="2" t="str">
        <f t="shared" si="20"/>
        <v>02020000</v>
      </c>
      <c r="K362" s="2" t="str">
        <f>_xlfn.LET(_xlpm.big,IF(H362,DEC2HEX(HEX2DEC(F362),8),DEC2HEX(N362-_xlfn.XLOOKUP(P362,Data!A:A,Data!F:F),8)),_xlfn.CONCAT(MID(_xlpm.big,7,2),MID(_xlpm.big,5,2),MID(_xlpm.big,3,2),MID(_xlpm.big,1,2)))</f>
        <v>784F0000</v>
      </c>
      <c r="L362" s="2">
        <f t="shared" si="21"/>
        <v>1319992</v>
      </c>
      <c r="M362" s="2">
        <f t="shared" si="22"/>
        <v>1043568</v>
      </c>
      <c r="N362" s="2">
        <f t="shared" si="23"/>
        <v>1346776</v>
      </c>
      <c r="O362" s="2" cm="1">
        <f t="array" ref="O362">_xlfn.IFS(M362&lt;Data!$F$3,0,M362&lt;Data!$F$4,1,TRUE,2)</f>
        <v>0</v>
      </c>
      <c r="P362" s="2" cm="1">
        <f t="array" ref="P362">_xlfn.IFS(H362,3,N362&lt;Data!$F$3,0,N362&lt;Data!$F$4,1,TRUE,2)</f>
        <v>2</v>
      </c>
    </row>
    <row r="363" spans="1:16">
      <c r="A363" s="1" t="s">
        <v>161</v>
      </c>
      <c r="B363" s="1" t="s">
        <v>113</v>
      </c>
      <c r="D363" s="3" t="s">
        <v>1844</v>
      </c>
      <c r="E363" s="3" t="s">
        <v>1845</v>
      </c>
      <c r="F363" s="3" t="s">
        <v>415</v>
      </c>
      <c r="G363" s="2" t="str" cm="1">
        <f t="array" ref="G363">_xlfn.CONCAT(IFERROR(I363:K363,""))</f>
        <v>C197090002000000E0EA0F00</v>
      </c>
      <c r="I363" s="2" t="str">
        <f>_xlfn.LET(_xlpm.big,DEC2HEX(_xlfn.BITLSHIFT(M363-_xlfn.XLOOKUP(O363,Data!A:A,Data!F:F),4)+O363,8),_xlfn.CONCAT(MID(_xlpm.big,7,2),MID(_xlpm.big,5,2),MID(_xlpm.big,3,2),MID(_xlpm.big,1,2)))</f>
        <v>C1970900</v>
      </c>
      <c r="J363" s="2" t="str">
        <f t="shared" si="20"/>
        <v>02000000</v>
      </c>
      <c r="K363" s="2" t="str">
        <f>_xlfn.LET(_xlpm.big,IF(H363,DEC2HEX(HEX2DEC(F363),8),DEC2HEX(N363-_xlfn.XLOOKUP(P363,Data!A:A,Data!F:F),8)),_xlfn.CONCAT(MID(_xlpm.big,7,2),MID(_xlpm.big,5,2),MID(_xlpm.big,3,2),MID(_xlpm.big,1,2)))</f>
        <v>E0EA0F00</v>
      </c>
      <c r="L363" s="2">
        <f t="shared" si="21"/>
        <v>1320016</v>
      </c>
      <c r="M363" s="2">
        <f t="shared" si="22"/>
        <v>1104252</v>
      </c>
      <c r="N363" s="2">
        <f t="shared" si="23"/>
        <v>1043552</v>
      </c>
      <c r="O363" s="2" cm="1">
        <f t="array" ref="O363">_xlfn.IFS(M363&lt;Data!$F$3,0,M363&lt;Data!$F$4,1,TRUE,2)</f>
        <v>1</v>
      </c>
      <c r="P363" s="2" cm="1">
        <f t="array" ref="P363">_xlfn.IFS(H363,3,N363&lt;Data!$F$3,0,N363&lt;Data!$F$4,1,TRUE,2)</f>
        <v>0</v>
      </c>
    </row>
    <row r="364" spans="1:16">
      <c r="A364" s="1" t="s">
        <v>161</v>
      </c>
      <c r="B364" s="1" t="s">
        <v>117</v>
      </c>
      <c r="D364" s="3" t="s">
        <v>1846</v>
      </c>
      <c r="E364" s="3" t="s">
        <v>1847</v>
      </c>
      <c r="F364" s="3" t="s">
        <v>195</v>
      </c>
      <c r="G364" s="2" t="str" cm="1">
        <f t="array" ref="G364">_xlfn.CONCAT(IFERROR(I364:K364,""))</f>
        <v>C1940900020000001CD80F00</v>
      </c>
      <c r="I364" s="2" t="str">
        <f>_xlfn.LET(_xlpm.big,DEC2HEX(_xlfn.BITLSHIFT(M364-_xlfn.XLOOKUP(O364,Data!A:A,Data!F:F),4)+O364,8),_xlfn.CONCAT(MID(_xlpm.big,7,2),MID(_xlpm.big,5,2),MID(_xlpm.big,3,2),MID(_xlpm.big,1,2)))</f>
        <v>C1940900</v>
      </c>
      <c r="J364" s="2" t="str">
        <f t="shared" si="20"/>
        <v>02000000</v>
      </c>
      <c r="K364" s="2" t="str">
        <f>_xlfn.LET(_xlpm.big,IF(H364,DEC2HEX(HEX2DEC(F364),8),DEC2HEX(N364-_xlfn.XLOOKUP(P364,Data!A:A,Data!F:F),8)),_xlfn.CONCAT(MID(_xlpm.big,7,2),MID(_xlpm.big,5,2),MID(_xlpm.big,3,2),MID(_xlpm.big,1,2)))</f>
        <v>1CD80F00</v>
      </c>
      <c r="L364" s="2">
        <f t="shared" si="21"/>
        <v>1318768</v>
      </c>
      <c r="M364" s="2">
        <f t="shared" si="22"/>
        <v>1104204</v>
      </c>
      <c r="N364" s="2">
        <f t="shared" si="23"/>
        <v>1038748</v>
      </c>
      <c r="O364" s="2" cm="1">
        <f t="array" ref="O364">_xlfn.IFS(M364&lt;Data!$F$3,0,M364&lt;Data!$F$4,1,TRUE,2)</f>
        <v>1</v>
      </c>
      <c r="P364" s="2" cm="1">
        <f t="array" ref="P364">_xlfn.IFS(H364,3,N364&lt;Data!$F$3,0,N364&lt;Data!$F$4,1,TRUE,2)</f>
        <v>0</v>
      </c>
    </row>
    <row r="365" spans="1:16">
      <c r="A365" s="1" t="s">
        <v>155</v>
      </c>
      <c r="B365" s="1" t="s">
        <v>117</v>
      </c>
      <c r="D365" s="3" t="s">
        <v>1848</v>
      </c>
      <c r="E365" s="3" t="s">
        <v>194</v>
      </c>
      <c r="F365" s="3" t="s">
        <v>1849</v>
      </c>
      <c r="G365" s="2" t="str" cm="1">
        <f t="array" ref="G365">_xlfn.CONCAT(IFERROR(I365:K365,""))</f>
        <v>C082FD0002020000084F0000</v>
      </c>
      <c r="I365" s="2" t="str">
        <f>_xlfn.LET(_xlpm.big,DEC2HEX(_xlfn.BITLSHIFT(M365-_xlfn.XLOOKUP(O365,Data!A:A,Data!F:F),4)+O365,8),_xlfn.CONCAT(MID(_xlpm.big,7,2),MID(_xlpm.big,5,2),MID(_xlpm.big,3,2),MID(_xlpm.big,1,2)))</f>
        <v>C082FD00</v>
      </c>
      <c r="J365" s="2" t="str">
        <f t="shared" si="20"/>
        <v>02020000</v>
      </c>
      <c r="K365" s="2" t="str">
        <f>_xlfn.LET(_xlpm.big,IF(H365,DEC2HEX(HEX2DEC(F365),8),DEC2HEX(N365-_xlfn.XLOOKUP(P365,Data!A:A,Data!F:F),8)),_xlfn.CONCAT(MID(_xlpm.big,7,2),MID(_xlpm.big,5,2),MID(_xlpm.big,3,2),MID(_xlpm.big,1,2)))</f>
        <v>084F0000</v>
      </c>
      <c r="L365" s="2">
        <f t="shared" si="21"/>
        <v>1318780</v>
      </c>
      <c r="M365" s="2">
        <f t="shared" si="22"/>
        <v>1038764</v>
      </c>
      <c r="N365" s="2">
        <f t="shared" si="23"/>
        <v>1346664</v>
      </c>
      <c r="O365" s="2" cm="1">
        <f t="array" ref="O365">_xlfn.IFS(M365&lt;Data!$F$3,0,M365&lt;Data!$F$4,1,TRUE,2)</f>
        <v>0</v>
      </c>
      <c r="P365" s="2" cm="1">
        <f t="array" ref="P365">_xlfn.IFS(H365,3,N365&lt;Data!$F$3,0,N365&lt;Data!$F$4,1,TRUE,2)</f>
        <v>2</v>
      </c>
    </row>
    <row r="366" spans="1:16">
      <c r="A366" s="1" t="s">
        <v>151</v>
      </c>
      <c r="B366" s="1" t="s">
        <v>117</v>
      </c>
      <c r="C366" s="15" t="s">
        <v>362</v>
      </c>
      <c r="D366" s="3" t="s">
        <v>1850</v>
      </c>
      <c r="E366" s="3" t="s">
        <v>1851</v>
      </c>
      <c r="F366" s="3" t="s">
        <v>369</v>
      </c>
      <c r="G366" s="2" t="str" cm="1">
        <f t="array" ref="G366">_xlfn.CONCAT(IFERROR(I366:K366,""))</f>
        <v>C2F004000200000098EC0F00</v>
      </c>
      <c r="I366" s="2" t="str">
        <f>_xlfn.LET(_xlpm.big,DEC2HEX(_xlfn.BITLSHIFT(M366-_xlfn.XLOOKUP(O366,Data!A:A,Data!F:F),4)+O366,8),_xlfn.CONCAT(MID(_xlpm.big,7,2),MID(_xlpm.big,5,2),MID(_xlpm.big,3,2),MID(_xlpm.big,1,2)))</f>
        <v>C2F00400</v>
      </c>
      <c r="J366" s="2" t="str">
        <f t="shared" si="20"/>
        <v>02000000</v>
      </c>
      <c r="K366" s="2" t="str">
        <f>_xlfn.LET(_xlpm.big,IF(H366,DEC2HEX(HEX2DEC(F366),8),DEC2HEX(N366-_xlfn.XLOOKUP(P366,Data!A:A,Data!F:F),8)),_xlfn.CONCAT(MID(_xlpm.big,7,2),MID(_xlpm.big,5,2),MID(_xlpm.big,3,2),MID(_xlpm.big,1,2)))</f>
        <v>98EC0F00</v>
      </c>
      <c r="L366" s="2">
        <f t="shared" si="21"/>
        <v>1319728</v>
      </c>
      <c r="M366" s="2">
        <f t="shared" si="22"/>
        <v>1346668</v>
      </c>
      <c r="N366" s="2">
        <f t="shared" si="23"/>
        <v>1043992</v>
      </c>
      <c r="O366" s="2" cm="1">
        <f t="array" ref="O366">_xlfn.IFS(M366&lt;Data!$F$3,0,M366&lt;Data!$F$4,1,TRUE,2)</f>
        <v>2</v>
      </c>
      <c r="P366" s="2" cm="1">
        <f t="array" ref="P366">_xlfn.IFS(H366,3,N366&lt;Data!$F$3,0,N366&lt;Data!$F$4,1,TRUE,2)</f>
        <v>0</v>
      </c>
    </row>
    <row r="367" spans="1:16">
      <c r="A367" s="1" t="s">
        <v>151</v>
      </c>
      <c r="B367" s="1" t="s">
        <v>271</v>
      </c>
      <c r="C367" s="1" t="s">
        <v>353</v>
      </c>
      <c r="D367" s="3" t="s">
        <v>1852</v>
      </c>
      <c r="E367" s="3" t="s">
        <v>1853</v>
      </c>
      <c r="F367" s="3" t="s">
        <v>203</v>
      </c>
      <c r="G367" s="2" t="str" cm="1">
        <f t="array" ref="G367">_xlfn.CONCAT(IFERROR(I367:K367,""))</f>
        <v>42F304000200000008D90F00</v>
      </c>
      <c r="I367" s="2" t="str">
        <f>_xlfn.LET(_xlpm.big,DEC2HEX(_xlfn.BITLSHIFT(M367-_xlfn.XLOOKUP(O367,Data!A:A,Data!F:F),4)+O367,8),_xlfn.CONCAT(MID(_xlpm.big,7,2),MID(_xlpm.big,5,2),MID(_xlpm.big,3,2),MID(_xlpm.big,1,2)))</f>
        <v>42F30400</v>
      </c>
      <c r="J367" s="2" t="str">
        <f t="shared" si="20"/>
        <v>02000000</v>
      </c>
      <c r="K367" s="2" t="str">
        <f>_xlfn.LET(_xlpm.big,IF(H367,DEC2HEX(HEX2DEC(F367),8),DEC2HEX(N367-_xlfn.XLOOKUP(P367,Data!A:A,Data!F:F),8)),_xlfn.CONCAT(MID(_xlpm.big,7,2),MID(_xlpm.big,5,2),MID(_xlpm.big,3,2),MID(_xlpm.big,1,2)))</f>
        <v>08D90F00</v>
      </c>
      <c r="L367" s="2">
        <f t="shared" si="21"/>
        <v>1318792</v>
      </c>
      <c r="M367" s="2">
        <f t="shared" si="22"/>
        <v>1346708</v>
      </c>
      <c r="N367" s="2">
        <f t="shared" si="23"/>
        <v>1038984</v>
      </c>
      <c r="O367" s="2" cm="1">
        <f t="array" ref="O367">_xlfn.IFS(M367&lt;Data!$F$3,0,M367&lt;Data!$F$4,1,TRUE,2)</f>
        <v>2</v>
      </c>
      <c r="P367" s="2" cm="1">
        <f t="array" ref="P367">_xlfn.IFS(H367,3,N367&lt;Data!$F$3,0,N367&lt;Data!$F$4,1,TRUE,2)</f>
        <v>0</v>
      </c>
    </row>
    <row r="368" spans="1:16">
      <c r="A368" s="1" t="s">
        <v>151</v>
      </c>
      <c r="B368" s="1" t="s">
        <v>271</v>
      </c>
      <c r="C368" s="15" t="s">
        <v>351</v>
      </c>
      <c r="D368" s="3" t="s">
        <v>1854</v>
      </c>
      <c r="E368" s="3" t="s">
        <v>1855</v>
      </c>
      <c r="F368" s="3" t="s">
        <v>221</v>
      </c>
      <c r="G368" s="2" t="str" cm="1">
        <f t="array" ref="G368">_xlfn.CONCAT(IFERROR(I368:K368,""))</f>
        <v>42F1040002000000C0DB0F00</v>
      </c>
      <c r="I368" s="2" t="str">
        <f>_xlfn.LET(_xlpm.big,DEC2HEX(_xlfn.BITLSHIFT(M368-_xlfn.XLOOKUP(O368,Data!A:A,Data!F:F),4)+O368,8),_xlfn.CONCAT(MID(_xlpm.big,7,2),MID(_xlpm.big,5,2),MID(_xlpm.big,3,2),MID(_xlpm.big,1,2)))</f>
        <v>42F10400</v>
      </c>
      <c r="J368" s="2" t="str">
        <f t="shared" si="20"/>
        <v>02000000</v>
      </c>
      <c r="K368" s="2" t="str">
        <f>_xlfn.LET(_xlpm.big,IF(H368,DEC2HEX(HEX2DEC(F368),8),DEC2HEX(N368-_xlfn.XLOOKUP(P368,Data!A:A,Data!F:F),8)),_xlfn.CONCAT(MID(_xlpm.big,7,2),MID(_xlpm.big,5,2),MID(_xlpm.big,3,2),MID(_xlpm.big,1,2)))</f>
        <v>C0DB0F00</v>
      </c>
      <c r="L368" s="2">
        <f t="shared" si="21"/>
        <v>1318804</v>
      </c>
      <c r="M368" s="2">
        <f t="shared" si="22"/>
        <v>1346676</v>
      </c>
      <c r="N368" s="2">
        <f t="shared" si="23"/>
        <v>1039680</v>
      </c>
      <c r="O368" s="2" cm="1">
        <f t="array" ref="O368">_xlfn.IFS(M368&lt;Data!$F$3,0,M368&lt;Data!$F$4,1,TRUE,2)</f>
        <v>2</v>
      </c>
      <c r="P368" s="2" cm="1">
        <f t="array" ref="P368">_xlfn.IFS(H368,3,N368&lt;Data!$F$3,0,N368&lt;Data!$F$4,1,TRUE,2)</f>
        <v>0</v>
      </c>
    </row>
    <row r="369" spans="1:16">
      <c r="A369" s="1" t="s">
        <v>151</v>
      </c>
      <c r="B369" s="1" t="s">
        <v>271</v>
      </c>
      <c r="C369" s="1" t="s">
        <v>403</v>
      </c>
      <c r="D369" s="3" t="s">
        <v>1856</v>
      </c>
      <c r="E369" s="3" t="s">
        <v>1857</v>
      </c>
      <c r="F369" s="3" t="s">
        <v>404</v>
      </c>
      <c r="G369" s="2" t="str" cm="1">
        <f t="array" ref="G369">_xlfn.CONCAT(IFERROR(I369:K369,""))</f>
        <v>C2F1040002000000240A0D00</v>
      </c>
      <c r="I369" s="2" t="str">
        <f>_xlfn.LET(_xlpm.big,DEC2HEX(_xlfn.BITLSHIFT(M369-_xlfn.XLOOKUP(O369,Data!A:A,Data!F:F),4)+O369,8),_xlfn.CONCAT(MID(_xlpm.big,7,2),MID(_xlpm.big,5,2),MID(_xlpm.big,3,2),MID(_xlpm.big,1,2)))</f>
        <v>C2F10400</v>
      </c>
      <c r="J369" s="2" t="str">
        <f t="shared" si="20"/>
        <v>02000000</v>
      </c>
      <c r="K369" s="2" t="str">
        <f>_xlfn.LET(_xlpm.big,IF(H369,DEC2HEX(HEX2DEC(F369),8),DEC2HEX(N369-_xlfn.XLOOKUP(P369,Data!A:A,Data!F:F),8)),_xlfn.CONCAT(MID(_xlpm.big,7,2),MID(_xlpm.big,5,2),MID(_xlpm.big,3,2),MID(_xlpm.big,1,2)))</f>
        <v>240A0D00</v>
      </c>
      <c r="L369" s="2">
        <f t="shared" si="21"/>
        <v>1319920</v>
      </c>
      <c r="M369" s="2">
        <f t="shared" si="22"/>
        <v>1346684</v>
      </c>
      <c r="N369" s="2">
        <f t="shared" si="23"/>
        <v>854948</v>
      </c>
      <c r="O369" s="2" cm="1">
        <f t="array" ref="O369">_xlfn.IFS(M369&lt;Data!$F$3,0,M369&lt;Data!$F$4,1,TRUE,2)</f>
        <v>2</v>
      </c>
      <c r="P369" s="2" cm="1">
        <f t="array" ref="P369">_xlfn.IFS(H369,3,N369&lt;Data!$F$3,0,N369&lt;Data!$F$4,1,TRUE,2)</f>
        <v>0</v>
      </c>
    </row>
    <row r="370" spans="1:16">
      <c r="A370" s="1" t="s">
        <v>198</v>
      </c>
      <c r="B370" s="1" t="s">
        <v>425</v>
      </c>
      <c r="D370" s="3" t="s">
        <v>1858</v>
      </c>
      <c r="E370" s="3" t="s">
        <v>488</v>
      </c>
      <c r="F370" s="3" t="s">
        <v>1859</v>
      </c>
      <c r="G370" s="2" t="str" cm="1">
        <f t="array" ref="G370">_xlfn.CONCAT(IFERROR(I370:K370,""))</f>
        <v>C030FF0002020000A01C0000</v>
      </c>
      <c r="I370" s="2" t="str">
        <f>_xlfn.LET(_xlpm.big,DEC2HEX(_xlfn.BITLSHIFT(M370-_xlfn.XLOOKUP(O370,Data!A:A,Data!F:F),4)+O370,8),_xlfn.CONCAT(MID(_xlpm.big,7,2),MID(_xlpm.big,5,2),MID(_xlpm.big,3,2),MID(_xlpm.big,1,2)))</f>
        <v>C030FF00</v>
      </c>
      <c r="J370" s="2" t="str">
        <f t="shared" si="20"/>
        <v>02020000</v>
      </c>
      <c r="K370" s="2" t="str">
        <f>_xlfn.LET(_xlpm.big,IF(H370,DEC2HEX(HEX2DEC(F370),8),DEC2HEX(N370-_xlfn.XLOOKUP(P370,Data!A:A,Data!F:F),8)),_xlfn.CONCAT(MID(_xlpm.big,7,2),MID(_xlpm.big,5,2),MID(_xlpm.big,3,2),MID(_xlpm.big,1,2)))</f>
        <v>A01C0000</v>
      </c>
      <c r="L370" s="2">
        <f t="shared" si="21"/>
        <v>1320244</v>
      </c>
      <c r="M370" s="2">
        <f t="shared" si="22"/>
        <v>1045644</v>
      </c>
      <c r="N370" s="2">
        <f t="shared" si="23"/>
        <v>1333760</v>
      </c>
      <c r="O370" s="2" cm="1">
        <f t="array" ref="O370">_xlfn.IFS(M370&lt;Data!$F$3,0,M370&lt;Data!$F$4,1,TRUE,2)</f>
        <v>0</v>
      </c>
      <c r="P370" s="2" cm="1">
        <f t="array" ref="P370">_xlfn.IFS(H370,3,N370&lt;Data!$F$3,0,N370&lt;Data!$F$4,1,TRUE,2)</f>
        <v>2</v>
      </c>
    </row>
    <row r="371" spans="1:16">
      <c r="A371" s="1" t="s">
        <v>155</v>
      </c>
      <c r="B371" s="1" t="s">
        <v>889</v>
      </c>
      <c r="D371" s="3" t="s">
        <v>1860</v>
      </c>
      <c r="E371" s="3" t="s">
        <v>895</v>
      </c>
      <c r="F371" s="3" t="s">
        <v>1861</v>
      </c>
      <c r="G371" s="2" t="str" cm="1">
        <f t="array" ref="G371">_xlfn.CONCAT(IFERROR(I371:K371,""))</f>
        <v>C0EDD9000202000040520000</v>
      </c>
      <c r="I371" s="2" t="str">
        <f>_xlfn.LET(_xlpm.big,DEC2HEX(_xlfn.BITLSHIFT(M371-_xlfn.XLOOKUP(O371,Data!A:A,Data!F:F),4)+O371,8),_xlfn.CONCAT(MID(_xlpm.big,7,2),MID(_xlpm.big,5,2),MID(_xlpm.big,3,2),MID(_xlpm.big,1,2)))</f>
        <v>C0EDD900</v>
      </c>
      <c r="J371" s="2" t="str">
        <f t="shared" si="20"/>
        <v>02020000</v>
      </c>
      <c r="K371" s="2" t="str">
        <f>_xlfn.LET(_xlpm.big,IF(H371,DEC2HEX(HEX2DEC(F371),8),DEC2HEX(N371-_xlfn.XLOOKUP(P371,Data!A:A,Data!F:F),8)),_xlfn.CONCAT(MID(_xlpm.big,7,2),MID(_xlpm.big,5,2),MID(_xlpm.big,3,2),MID(_xlpm.big,1,2)))</f>
        <v>40520000</v>
      </c>
      <c r="L371" s="2">
        <f t="shared" si="21"/>
        <v>1227808</v>
      </c>
      <c r="M371" s="2">
        <f t="shared" si="22"/>
        <v>893020</v>
      </c>
      <c r="N371" s="2">
        <f t="shared" si="23"/>
        <v>1347488</v>
      </c>
      <c r="O371" s="2" cm="1">
        <f t="array" ref="O371">_xlfn.IFS(M371&lt;Data!$F$3,0,M371&lt;Data!$F$4,1,TRUE,2)</f>
        <v>0</v>
      </c>
      <c r="P371" s="2" cm="1">
        <f t="array" ref="P371">_xlfn.IFS(H371,3,N371&lt;Data!$F$3,0,N371&lt;Data!$F$4,1,TRUE,2)</f>
        <v>2</v>
      </c>
    </row>
    <row r="372" spans="1:16">
      <c r="A372" s="1" t="s">
        <v>177</v>
      </c>
      <c r="B372" s="1" t="s">
        <v>889</v>
      </c>
      <c r="D372" s="3" t="s">
        <v>1862</v>
      </c>
      <c r="E372" s="3" t="s">
        <v>1863</v>
      </c>
      <c r="F372" s="3" t="s">
        <v>901</v>
      </c>
      <c r="G372" s="2" t="str" cm="1">
        <f t="array" ref="G372">_xlfn.CONCAT(IFERROR(I372:K372,""))</f>
        <v>C1E0070002000000E08A0D00</v>
      </c>
      <c r="I372" s="2" t="str">
        <f>_xlfn.LET(_xlpm.big,DEC2HEX(_xlfn.BITLSHIFT(M372-_xlfn.XLOOKUP(O372,Data!A:A,Data!F:F),4)+O372,8),_xlfn.CONCAT(MID(_xlpm.big,7,2),MID(_xlpm.big,5,2),MID(_xlpm.big,3,2),MID(_xlpm.big,1,2)))</f>
        <v>C1E00700</v>
      </c>
      <c r="J372" s="2" t="str">
        <f t="shared" si="20"/>
        <v>02000000</v>
      </c>
      <c r="K372" s="2" t="str">
        <f>_xlfn.LET(_xlpm.big,IF(H372,DEC2HEX(HEX2DEC(F372),8),DEC2HEX(N372-_xlfn.XLOOKUP(P372,Data!A:A,Data!F:F),8)),_xlfn.CONCAT(MID(_xlpm.big,7,2),MID(_xlpm.big,5,2),MID(_xlpm.big,3,2),MID(_xlpm.big,1,2)))</f>
        <v>E08A0D00</v>
      </c>
      <c r="L372" s="2">
        <f t="shared" si="21"/>
        <v>1300204</v>
      </c>
      <c r="M372" s="2">
        <f t="shared" si="22"/>
        <v>1097228</v>
      </c>
      <c r="N372" s="2">
        <f t="shared" si="23"/>
        <v>887904</v>
      </c>
      <c r="O372" s="2" cm="1">
        <f t="array" ref="O372">_xlfn.IFS(M372&lt;Data!$F$3,0,M372&lt;Data!$F$4,1,TRUE,2)</f>
        <v>1</v>
      </c>
      <c r="P372" s="2" cm="1">
        <f t="array" ref="P372">_xlfn.IFS(H372,3,N372&lt;Data!$F$3,0,N372&lt;Data!$F$4,1,TRUE,2)</f>
        <v>0</v>
      </c>
    </row>
    <row r="373" spans="1:16">
      <c r="A373" s="1" t="s">
        <v>151</v>
      </c>
      <c r="B373" s="1" t="s">
        <v>889</v>
      </c>
      <c r="C373" s="1" t="s">
        <v>893</v>
      </c>
      <c r="D373" s="3" t="s">
        <v>1864</v>
      </c>
      <c r="E373" s="3" t="s">
        <v>1865</v>
      </c>
      <c r="F373" s="3" t="s">
        <v>900</v>
      </c>
      <c r="G373" s="2" t="str" cm="1">
        <f t="array" ref="G373">_xlfn.CONCAT(IFERROR(I373:K373,""))</f>
        <v>42240500020000006C660C00</v>
      </c>
      <c r="I373" s="2" t="str">
        <f>_xlfn.LET(_xlpm.big,DEC2HEX(_xlfn.BITLSHIFT(M373-_xlfn.XLOOKUP(O373,Data!A:A,Data!F:F),4)+O373,8),_xlfn.CONCAT(MID(_xlpm.big,7,2),MID(_xlpm.big,5,2),MID(_xlpm.big,3,2),MID(_xlpm.big,1,2)))</f>
        <v>42240500</v>
      </c>
      <c r="J373" s="2" t="str">
        <f t="shared" si="20"/>
        <v>02000000</v>
      </c>
      <c r="K373" s="2" t="str">
        <f>_xlfn.LET(_xlpm.big,IF(H373,DEC2HEX(HEX2DEC(F373),8),DEC2HEX(N373-_xlfn.XLOOKUP(P373,Data!A:A,Data!F:F),8)),_xlfn.CONCAT(MID(_xlpm.big,7,2),MID(_xlpm.big,5,2),MID(_xlpm.big,3,2),MID(_xlpm.big,1,2)))</f>
        <v>6C660C00</v>
      </c>
      <c r="L373" s="2">
        <f t="shared" si="21"/>
        <v>1321924</v>
      </c>
      <c r="M373" s="2">
        <f t="shared" si="22"/>
        <v>1347492</v>
      </c>
      <c r="N373" s="2">
        <f t="shared" si="23"/>
        <v>813036</v>
      </c>
      <c r="O373" s="2" cm="1">
        <f t="array" ref="O373">_xlfn.IFS(M373&lt;Data!$F$3,0,M373&lt;Data!$F$4,1,TRUE,2)</f>
        <v>2</v>
      </c>
      <c r="P373" s="2" cm="1">
        <f t="array" ref="P373">_xlfn.IFS(H373,3,N373&lt;Data!$F$3,0,N373&lt;Data!$F$4,1,TRUE,2)</f>
        <v>0</v>
      </c>
    </row>
    <row r="374" spans="1:16">
      <c r="A374" s="1" t="s">
        <v>161</v>
      </c>
      <c r="B374" s="1" t="s">
        <v>158</v>
      </c>
      <c r="C374" s="1" t="s">
        <v>138</v>
      </c>
      <c r="D374" s="3" t="s">
        <v>1866</v>
      </c>
      <c r="E374" s="3" t="s">
        <v>1867</v>
      </c>
      <c r="F374" s="3" t="s">
        <v>165</v>
      </c>
      <c r="G374" s="2" t="str" cm="1">
        <f t="array" ref="G374">_xlfn.CONCAT(IFERROR(I374:K374,""))</f>
        <v>418F090002000000BCA20C00</v>
      </c>
      <c r="I374" s="2" t="str">
        <f>_xlfn.LET(_xlpm.big,DEC2HEX(_xlfn.BITLSHIFT(M374-_xlfn.XLOOKUP(O374,Data!A:A,Data!F:F),4)+O374,8),_xlfn.CONCAT(MID(_xlpm.big,7,2),MID(_xlpm.big,5,2),MID(_xlpm.big,3,2),MID(_xlpm.big,1,2)))</f>
        <v>418F0900</v>
      </c>
      <c r="J374" s="2" t="str">
        <f t="shared" si="20"/>
        <v>02000000</v>
      </c>
      <c r="K374" s="2" t="str">
        <f>_xlfn.LET(_xlpm.big,IF(H374,DEC2HEX(HEX2DEC(F374),8),DEC2HEX(N374-_xlfn.XLOOKUP(P374,Data!A:A,Data!F:F),8)),_xlfn.CONCAT(MID(_xlpm.big,7,2),MID(_xlpm.big,5,2),MID(_xlpm.big,3,2),MID(_xlpm.big,1,2)))</f>
        <v>BCA20C00</v>
      </c>
      <c r="L374" s="2">
        <f t="shared" si="21"/>
        <v>1318456</v>
      </c>
      <c r="M374" s="2">
        <f t="shared" si="22"/>
        <v>1104116</v>
      </c>
      <c r="N374" s="2">
        <f t="shared" si="23"/>
        <v>828476</v>
      </c>
      <c r="O374" s="2" cm="1">
        <f t="array" ref="O374">_xlfn.IFS(M374&lt;Data!$F$3,0,M374&lt;Data!$F$4,1,TRUE,2)</f>
        <v>1</v>
      </c>
      <c r="P374" s="2" cm="1">
        <f t="array" ref="P374">_xlfn.IFS(H374,3,N374&lt;Data!$F$3,0,N374&lt;Data!$F$4,1,TRUE,2)</f>
        <v>0</v>
      </c>
    </row>
    <row r="375" spans="1:16">
      <c r="A375" s="1" t="s">
        <v>161</v>
      </c>
      <c r="B375" s="1" t="s">
        <v>130</v>
      </c>
      <c r="C375" s="1" t="s">
        <v>138</v>
      </c>
      <c r="D375" s="3" t="s">
        <v>1868</v>
      </c>
      <c r="E375" s="3" t="s">
        <v>1869</v>
      </c>
      <c r="F375" s="3" t="s">
        <v>165</v>
      </c>
      <c r="G375" s="2" t="str" cm="1">
        <f t="array" ref="G375">_xlfn.CONCAT(IFERROR(I375:K375,""))</f>
        <v>C18E090002000000BCA20C00</v>
      </c>
      <c r="I375" s="2" t="str">
        <f>_xlfn.LET(_xlpm.big,DEC2HEX(_xlfn.BITLSHIFT(M375-_xlfn.XLOOKUP(O375,Data!A:A,Data!F:F),4)+O375,8),_xlfn.CONCAT(MID(_xlpm.big,7,2),MID(_xlpm.big,5,2),MID(_xlpm.big,3,2),MID(_xlpm.big,1,2)))</f>
        <v>C18E0900</v>
      </c>
      <c r="J375" s="2" t="str">
        <f t="shared" si="20"/>
        <v>02000000</v>
      </c>
      <c r="K375" s="2" t="str">
        <f>_xlfn.LET(_xlpm.big,IF(H375,DEC2HEX(HEX2DEC(F375),8),DEC2HEX(N375-_xlfn.XLOOKUP(P375,Data!A:A,Data!F:F),8)),_xlfn.CONCAT(MID(_xlpm.big,7,2),MID(_xlpm.big,5,2),MID(_xlpm.big,3,2),MID(_xlpm.big,1,2)))</f>
        <v>BCA20C00</v>
      </c>
      <c r="L375" s="2">
        <f t="shared" si="21"/>
        <v>1318444</v>
      </c>
      <c r="M375" s="2">
        <f t="shared" si="22"/>
        <v>1104108</v>
      </c>
      <c r="N375" s="2">
        <f t="shared" si="23"/>
        <v>828476</v>
      </c>
      <c r="O375" s="2" cm="1">
        <f t="array" ref="O375">_xlfn.IFS(M375&lt;Data!$F$3,0,M375&lt;Data!$F$4,1,TRUE,2)</f>
        <v>1</v>
      </c>
      <c r="P375" s="2" cm="1">
        <f t="array" ref="P375">_xlfn.IFS(H375,3,N375&lt;Data!$F$3,0,N375&lt;Data!$F$4,1,TRUE,2)</f>
        <v>0</v>
      </c>
    </row>
    <row r="376" spans="1:16">
      <c r="A376" s="1" t="s">
        <v>155</v>
      </c>
      <c r="B376" s="1" t="s">
        <v>139</v>
      </c>
      <c r="C376" s="1" t="s">
        <v>137</v>
      </c>
      <c r="D376" s="3" t="s">
        <v>1870</v>
      </c>
      <c r="E376" s="3" t="s">
        <v>188</v>
      </c>
      <c r="F376" s="3" t="s">
        <v>1871</v>
      </c>
      <c r="G376" s="2" t="str" cm="1">
        <f t="array" ref="G376">_xlfn.CONCAT(IFERROR(I376:K376,""))</f>
        <v>806DC1000201000044A30000</v>
      </c>
      <c r="I376" s="2" t="str">
        <f>_xlfn.LET(_xlpm.big,DEC2HEX(_xlfn.BITLSHIFT(M376-_xlfn.XLOOKUP(O376,Data!A:A,Data!F:F),4)+O376,8),_xlfn.CONCAT(MID(_xlpm.big,7,2),MID(_xlpm.big,5,2),MID(_xlpm.big,3,2),MID(_xlpm.big,1,2)))</f>
        <v>806DC100</v>
      </c>
      <c r="J376" s="2" t="str">
        <f t="shared" si="20"/>
        <v>02010000</v>
      </c>
      <c r="K376" s="2" t="str">
        <f>_xlfn.LET(_xlpm.big,IF(H376,DEC2HEX(HEX2DEC(F376),8),DEC2HEX(N376-_xlfn.XLOOKUP(P376,Data!A:A,Data!F:F),8)),_xlfn.CONCAT(MID(_xlpm.big,7,2),MID(_xlpm.big,5,2),MID(_xlpm.big,3,2),MID(_xlpm.big,1,2)))</f>
        <v>44A30000</v>
      </c>
      <c r="L376" s="2">
        <f t="shared" si="21"/>
        <v>1230220</v>
      </c>
      <c r="M376" s="2">
        <f t="shared" si="22"/>
        <v>792664</v>
      </c>
      <c r="N376" s="2">
        <f t="shared" si="23"/>
        <v>1106756</v>
      </c>
      <c r="O376" s="2" cm="1">
        <f t="array" ref="O376">_xlfn.IFS(M376&lt;Data!$F$3,0,M376&lt;Data!$F$4,1,TRUE,2)</f>
        <v>0</v>
      </c>
      <c r="P376" s="2" cm="1">
        <f t="array" ref="P376">_xlfn.IFS(H376,3,N376&lt;Data!$F$3,0,N376&lt;Data!$F$4,1,TRUE,2)</f>
        <v>1</v>
      </c>
    </row>
    <row r="377" spans="1:16">
      <c r="A377" s="1" t="s">
        <v>162</v>
      </c>
      <c r="B377" s="1" t="s">
        <v>26</v>
      </c>
      <c r="C377" s="1" t="s">
        <v>43</v>
      </c>
      <c r="D377" s="3" t="s">
        <v>1872</v>
      </c>
      <c r="E377" s="3" t="s">
        <v>1873</v>
      </c>
      <c r="F377" s="3" t="s">
        <v>38</v>
      </c>
      <c r="G377" s="2" t="str" cm="1">
        <f t="array" ref="G377">_xlfn.CONCAT(IFERROR(I377:K377,""))</f>
        <v>C289030002000000F8D50B00</v>
      </c>
      <c r="I377" s="2" t="str">
        <f>_xlfn.LET(_xlpm.big,DEC2HEX(_xlfn.BITLSHIFT(M377-_xlfn.XLOOKUP(O377,Data!A:A,Data!F:F),4)+O377,8),_xlfn.CONCAT(MID(_xlpm.big,7,2),MID(_xlpm.big,5,2),MID(_xlpm.big,3,2),MID(_xlpm.big,1,2)))</f>
        <v>C2890300</v>
      </c>
      <c r="J377" s="2" t="str">
        <f t="shared" si="20"/>
        <v>02000000</v>
      </c>
      <c r="K377" s="2" t="str">
        <f>_xlfn.LET(_xlpm.big,IF(H377,DEC2HEX(HEX2DEC(F377),8),DEC2HEX(N377-_xlfn.XLOOKUP(P377,Data!A:A,Data!F:F),8)),_xlfn.CONCAT(MID(_xlpm.big,7,2),MID(_xlpm.big,5,2),MID(_xlpm.big,3,2),MID(_xlpm.big,1,2)))</f>
        <v>F8D50B00</v>
      </c>
      <c r="L377" s="2">
        <f t="shared" si="21"/>
        <v>1318252</v>
      </c>
      <c r="M377" s="2">
        <f t="shared" si="22"/>
        <v>1340924</v>
      </c>
      <c r="N377" s="2">
        <f t="shared" si="23"/>
        <v>776056</v>
      </c>
      <c r="O377" s="2" cm="1">
        <f t="array" ref="O377">_xlfn.IFS(M377&lt;Data!$F$3,0,M377&lt;Data!$F$4,1,TRUE,2)</f>
        <v>2</v>
      </c>
      <c r="P377" s="2" cm="1">
        <f t="array" ref="P377">_xlfn.IFS(H377,3,N377&lt;Data!$F$3,0,N377&lt;Data!$F$4,1,TRUE,2)</f>
        <v>0</v>
      </c>
    </row>
    <row r="378" spans="1:16">
      <c r="A378" s="1" t="s">
        <v>155</v>
      </c>
      <c r="B378" s="1" t="s">
        <v>82</v>
      </c>
      <c r="D378" s="3" t="s">
        <v>1874</v>
      </c>
      <c r="E378" s="3" t="s">
        <v>534</v>
      </c>
      <c r="F378" s="3" t="s">
        <v>1003</v>
      </c>
      <c r="G378" s="2" t="str" cm="1">
        <f t="array" ref="G378">_xlfn.CONCAT(IFERROR(I378:K378,""))</f>
        <v>80D6C0000202000070420000</v>
      </c>
      <c r="I378" s="2" t="str">
        <f>_xlfn.LET(_xlpm.big,DEC2HEX(_xlfn.BITLSHIFT(M378-_xlfn.XLOOKUP(O378,Data!A:A,Data!F:F),4)+O378,8),_xlfn.CONCAT(MID(_xlpm.big,7,2),MID(_xlpm.big,5,2),MID(_xlpm.big,3,2),MID(_xlpm.big,1,2)))</f>
        <v>80D6C000</v>
      </c>
      <c r="J378" s="2" t="str">
        <f t="shared" si="20"/>
        <v>02020000</v>
      </c>
      <c r="K378" s="2" t="str">
        <f>_xlfn.LET(_xlpm.big,IF(H378,DEC2HEX(HEX2DEC(F378),8),DEC2HEX(N378-_xlfn.XLOOKUP(P378,Data!A:A,Data!F:F),8)),_xlfn.CONCAT(MID(_xlpm.big,7,2),MID(_xlpm.big,5,2),MID(_xlpm.big,3,2),MID(_xlpm.big,1,2)))</f>
        <v>70420000</v>
      </c>
      <c r="L378" s="2">
        <f t="shared" si="21"/>
        <v>1228864</v>
      </c>
      <c r="M378" s="2">
        <f t="shared" si="22"/>
        <v>790248</v>
      </c>
      <c r="N378" s="2">
        <f t="shared" si="23"/>
        <v>1343440</v>
      </c>
      <c r="O378" s="2" cm="1">
        <f t="array" ref="O378">_xlfn.IFS(M378&lt;Data!$F$3,0,M378&lt;Data!$F$4,1,TRUE,2)</f>
        <v>0</v>
      </c>
      <c r="P378" s="2" cm="1">
        <f t="array" ref="P378">_xlfn.IFS(H378,3,N378&lt;Data!$F$3,0,N378&lt;Data!$F$4,1,TRUE,2)</f>
        <v>2</v>
      </c>
    </row>
    <row r="379" spans="1:16">
      <c r="A379" s="1" t="s">
        <v>151</v>
      </c>
      <c r="B379" s="1" t="s">
        <v>82</v>
      </c>
      <c r="C379" s="1" t="s">
        <v>445</v>
      </c>
      <c r="D379" s="3" t="s">
        <v>1875</v>
      </c>
      <c r="E379" s="3" t="s">
        <v>1004</v>
      </c>
      <c r="F379" s="3" t="s">
        <v>537</v>
      </c>
      <c r="G379" s="2" t="str" cm="1">
        <f t="array" ref="G379">_xlfn.CONCAT(IFERROR(I379:K379,""))</f>
        <v>422704000200000028CD0F00</v>
      </c>
      <c r="I379" s="2" t="str">
        <f>_xlfn.LET(_xlpm.big,DEC2HEX(_xlfn.BITLSHIFT(M379-_xlfn.XLOOKUP(O379,Data!A:A,Data!F:F),4)+O379,8),_xlfn.CONCAT(MID(_xlpm.big,7,2),MID(_xlpm.big,5,2),MID(_xlpm.big,3,2),MID(_xlpm.big,1,2)))</f>
        <v>42270400</v>
      </c>
      <c r="J379" s="2" t="str">
        <f t="shared" si="20"/>
        <v>02000000</v>
      </c>
      <c r="K379" s="2" t="str">
        <f>_xlfn.LET(_xlpm.big,IF(H379,DEC2HEX(HEX2DEC(F379),8),DEC2HEX(N379-_xlfn.XLOOKUP(P379,Data!A:A,Data!F:F),8)),_xlfn.CONCAT(MID(_xlpm.big,7,2),MID(_xlpm.big,5,2),MID(_xlpm.big,3,2),MID(_xlpm.big,1,2)))</f>
        <v>28CD0F00</v>
      </c>
      <c r="L379" s="2">
        <f t="shared" si="21"/>
        <v>1292560</v>
      </c>
      <c r="M379" s="2">
        <f t="shared" si="22"/>
        <v>1343444</v>
      </c>
      <c r="N379" s="2">
        <f t="shared" si="23"/>
        <v>1035944</v>
      </c>
      <c r="O379" s="2" cm="1">
        <f t="array" ref="O379">_xlfn.IFS(M379&lt;Data!$F$3,0,M379&lt;Data!$F$4,1,TRUE,2)</f>
        <v>2</v>
      </c>
      <c r="P379" s="2" cm="1">
        <f t="array" ref="P379">_xlfn.IFS(H379,3,N379&lt;Data!$F$3,0,N379&lt;Data!$F$4,1,TRUE,2)</f>
        <v>0</v>
      </c>
    </row>
    <row r="380" spans="1:16">
      <c r="A380" s="1" t="s">
        <v>151</v>
      </c>
      <c r="B380" s="1" t="s">
        <v>82</v>
      </c>
      <c r="C380" s="1" t="s">
        <v>448</v>
      </c>
      <c r="D380" s="3" t="s">
        <v>1876</v>
      </c>
      <c r="E380" s="3" t="s">
        <v>1005</v>
      </c>
      <c r="F380" s="3" t="s">
        <v>447</v>
      </c>
      <c r="G380" s="2" t="str" cm="1">
        <f t="array" ref="G380">_xlfn.CONCAT(IFERROR(I380:K380,""))</f>
        <v>C2270400020000006C140D00</v>
      </c>
      <c r="I380" s="2" t="str">
        <f>_xlfn.LET(_xlpm.big,DEC2HEX(_xlfn.BITLSHIFT(M380-_xlfn.XLOOKUP(O380,Data!A:A,Data!F:F),4)+O380,8),_xlfn.CONCAT(MID(_xlpm.big,7,2),MID(_xlpm.big,5,2),MID(_xlpm.big,3,2),MID(_xlpm.big,1,2)))</f>
        <v>C2270400</v>
      </c>
      <c r="J380" s="2" t="str">
        <f t="shared" si="20"/>
        <v>02000000</v>
      </c>
      <c r="K380" s="2" t="str">
        <f>_xlfn.LET(_xlpm.big,IF(H380,DEC2HEX(HEX2DEC(F380),8),DEC2HEX(N380-_xlfn.XLOOKUP(P380,Data!A:A,Data!F:F),8)),_xlfn.CONCAT(MID(_xlpm.big,7,2),MID(_xlpm.big,5,2),MID(_xlpm.big,3,2),MID(_xlpm.big,1,2)))</f>
        <v>6C140D00</v>
      </c>
      <c r="L380" s="2">
        <f t="shared" si="21"/>
        <v>1320436</v>
      </c>
      <c r="M380" s="2">
        <f t="shared" si="22"/>
        <v>1343452</v>
      </c>
      <c r="N380" s="2">
        <f t="shared" si="23"/>
        <v>857580</v>
      </c>
      <c r="O380" s="2" cm="1">
        <f t="array" ref="O380">_xlfn.IFS(M380&lt;Data!$F$3,0,M380&lt;Data!$F$4,1,TRUE,2)</f>
        <v>2</v>
      </c>
      <c r="P380" s="2" cm="1">
        <f t="array" ref="P380">_xlfn.IFS(H380,3,N380&lt;Data!$F$3,0,N380&lt;Data!$F$4,1,TRUE,2)</f>
        <v>0</v>
      </c>
    </row>
    <row r="381" spans="1:16">
      <c r="A381" s="1" t="s">
        <v>151</v>
      </c>
      <c r="B381" s="1" t="s">
        <v>82</v>
      </c>
      <c r="C381" s="1" t="s">
        <v>352</v>
      </c>
      <c r="D381" s="3" t="s">
        <v>1877</v>
      </c>
      <c r="E381" s="3" t="s">
        <v>1006</v>
      </c>
      <c r="F381" s="3" t="s">
        <v>274</v>
      </c>
      <c r="G381" s="2" t="str" cm="1">
        <f t="array" ref="G381">_xlfn.CONCAT(IFERROR(I381:K381,""))</f>
        <v>422804000200000064270D00</v>
      </c>
      <c r="I381" s="2" t="str">
        <f>_xlfn.LET(_xlpm.big,DEC2HEX(_xlfn.BITLSHIFT(M381-_xlfn.XLOOKUP(O381,Data!A:A,Data!F:F),4)+O381,8),_xlfn.CONCAT(MID(_xlpm.big,7,2),MID(_xlpm.big,5,2),MID(_xlpm.big,3,2),MID(_xlpm.big,1,2)))</f>
        <v>42280400</v>
      </c>
      <c r="J381" s="2" t="str">
        <f t="shared" si="20"/>
        <v>02000000</v>
      </c>
      <c r="K381" s="2" t="str">
        <f>_xlfn.LET(_xlpm.big,IF(H381,DEC2HEX(HEX2DEC(F381),8),DEC2HEX(N381-_xlfn.XLOOKUP(P381,Data!A:A,Data!F:F),8)),_xlfn.CONCAT(MID(_xlpm.big,7,2),MID(_xlpm.big,5,2),MID(_xlpm.big,3,2),MID(_xlpm.big,1,2)))</f>
        <v>64270D00</v>
      </c>
      <c r="L381" s="2">
        <f t="shared" si="21"/>
        <v>1320448</v>
      </c>
      <c r="M381" s="2">
        <f t="shared" si="22"/>
        <v>1343460</v>
      </c>
      <c r="N381" s="2">
        <f t="shared" si="23"/>
        <v>862436</v>
      </c>
      <c r="O381" s="2" cm="1">
        <f t="array" ref="O381">_xlfn.IFS(M381&lt;Data!$F$3,0,M381&lt;Data!$F$4,1,TRUE,2)</f>
        <v>2</v>
      </c>
      <c r="P381" s="2" cm="1">
        <f t="array" ref="P381">_xlfn.IFS(H381,3,N381&lt;Data!$F$3,0,N381&lt;Data!$F$4,1,TRUE,2)</f>
        <v>0</v>
      </c>
    </row>
    <row r="382" spans="1:16">
      <c r="A382" s="1" t="s">
        <v>151</v>
      </c>
      <c r="B382" s="1" t="s">
        <v>82</v>
      </c>
      <c r="C382" s="1" t="s">
        <v>530</v>
      </c>
      <c r="D382" s="3" t="s">
        <v>1878</v>
      </c>
      <c r="E382" s="3" t="s">
        <v>1007</v>
      </c>
      <c r="F382" s="3" t="s">
        <v>533</v>
      </c>
      <c r="G382" s="2" t="str" cm="1">
        <f t="array" ref="G382">_xlfn.CONCAT(IFERROR(I382:K382,""))</f>
        <v>C228040002000000A04A0C00</v>
      </c>
      <c r="I382" s="2" t="str">
        <f>_xlfn.LET(_xlpm.big,DEC2HEX(_xlfn.BITLSHIFT(M382-_xlfn.XLOOKUP(O382,Data!A:A,Data!F:F),4)+O382,8),_xlfn.CONCAT(MID(_xlpm.big,7,2),MID(_xlpm.big,5,2),MID(_xlpm.big,3,2),MID(_xlpm.big,1,2)))</f>
        <v>C2280400</v>
      </c>
      <c r="J382" s="2" t="str">
        <f t="shared" si="20"/>
        <v>02000000</v>
      </c>
      <c r="K382" s="2" t="str">
        <f>_xlfn.LET(_xlpm.big,IF(H382,DEC2HEX(HEX2DEC(F382),8),DEC2HEX(N382-_xlfn.XLOOKUP(P382,Data!A:A,Data!F:F),8)),_xlfn.CONCAT(MID(_xlpm.big,7,2),MID(_xlpm.big,5,2),MID(_xlpm.big,3,2),MID(_xlpm.big,1,2)))</f>
        <v>A04A0C00</v>
      </c>
      <c r="L382" s="2">
        <f t="shared" si="21"/>
        <v>1320460</v>
      </c>
      <c r="M382" s="2">
        <f t="shared" si="22"/>
        <v>1343468</v>
      </c>
      <c r="N382" s="2">
        <f t="shared" si="23"/>
        <v>805920</v>
      </c>
      <c r="O382" s="2" cm="1">
        <f t="array" ref="O382">_xlfn.IFS(M382&lt;Data!$F$3,0,M382&lt;Data!$F$4,1,TRUE,2)</f>
        <v>2</v>
      </c>
      <c r="P382" s="2" cm="1">
        <f t="array" ref="P382">_xlfn.IFS(H382,3,N382&lt;Data!$F$3,0,N382&lt;Data!$F$4,1,TRUE,2)</f>
        <v>0</v>
      </c>
    </row>
    <row r="383" spans="1:16">
      <c r="A383" s="1" t="s">
        <v>151</v>
      </c>
      <c r="B383" s="1" t="s">
        <v>82</v>
      </c>
      <c r="C383" s="1" t="s">
        <v>531</v>
      </c>
      <c r="D383" s="3" t="s">
        <v>1879</v>
      </c>
      <c r="E383" s="3" t="s">
        <v>1008</v>
      </c>
      <c r="F383" s="3" t="s">
        <v>536</v>
      </c>
      <c r="G383" s="2" t="str" cm="1">
        <f t="array" ref="G383">_xlfn.CONCAT(IFERROR(I383:K383,""))</f>
        <v>422904000200000018720D00</v>
      </c>
      <c r="I383" s="2" t="str">
        <f>_xlfn.LET(_xlpm.big,DEC2HEX(_xlfn.BITLSHIFT(M383-_xlfn.XLOOKUP(O383,Data!A:A,Data!F:F),4)+O383,8),_xlfn.CONCAT(MID(_xlpm.big,7,2),MID(_xlpm.big,5,2),MID(_xlpm.big,3,2),MID(_xlpm.big,1,2)))</f>
        <v>42290400</v>
      </c>
      <c r="J383" s="2" t="str">
        <f t="shared" si="20"/>
        <v>02000000</v>
      </c>
      <c r="K383" s="2" t="str">
        <f>_xlfn.LET(_xlpm.big,IF(H383,DEC2HEX(HEX2DEC(F383),8),DEC2HEX(N383-_xlfn.XLOOKUP(P383,Data!A:A,Data!F:F),8)),_xlfn.CONCAT(MID(_xlpm.big,7,2),MID(_xlpm.big,5,2),MID(_xlpm.big,3,2),MID(_xlpm.big,1,2)))</f>
        <v>18720D00</v>
      </c>
      <c r="L383" s="2">
        <f t="shared" si="21"/>
        <v>1320472</v>
      </c>
      <c r="M383" s="2">
        <f t="shared" si="22"/>
        <v>1343476</v>
      </c>
      <c r="N383" s="2">
        <f t="shared" si="23"/>
        <v>881560</v>
      </c>
      <c r="O383" s="2" cm="1">
        <f t="array" ref="O383">_xlfn.IFS(M383&lt;Data!$F$3,0,M383&lt;Data!$F$4,1,TRUE,2)</f>
        <v>2</v>
      </c>
      <c r="P383" s="2" cm="1">
        <f t="array" ref="P383">_xlfn.IFS(H383,3,N383&lt;Data!$F$3,0,N383&lt;Data!$F$4,1,TRUE,2)</f>
        <v>0</v>
      </c>
    </row>
    <row r="384" spans="1:16">
      <c r="A384" s="1" t="s">
        <v>151</v>
      </c>
      <c r="B384" s="1" t="s">
        <v>82</v>
      </c>
      <c r="C384" s="1" t="s">
        <v>532</v>
      </c>
      <c r="D384" s="3" t="s">
        <v>1880</v>
      </c>
      <c r="E384" s="3" t="s">
        <v>1009</v>
      </c>
      <c r="F384" s="3" t="s">
        <v>535</v>
      </c>
      <c r="G384" s="2" t="str" cm="1">
        <f t="array" ref="G384">_xlfn.CONCAT(IFERROR(I384:K384,""))</f>
        <v>C22904000200000090E00C00</v>
      </c>
      <c r="I384" s="2" t="str">
        <f>_xlfn.LET(_xlpm.big,DEC2HEX(_xlfn.BITLSHIFT(M384-_xlfn.XLOOKUP(O384,Data!A:A,Data!F:F),4)+O384,8),_xlfn.CONCAT(MID(_xlpm.big,7,2),MID(_xlpm.big,5,2),MID(_xlpm.big,3,2),MID(_xlpm.big,1,2)))</f>
        <v>C2290400</v>
      </c>
      <c r="J384" s="2" t="str">
        <f t="shared" si="20"/>
        <v>02000000</v>
      </c>
      <c r="K384" s="2" t="str">
        <f>_xlfn.LET(_xlpm.big,IF(H384,DEC2HEX(HEX2DEC(F384),8),DEC2HEX(N384-_xlfn.XLOOKUP(P384,Data!A:A,Data!F:F),8)),_xlfn.CONCAT(MID(_xlpm.big,7,2),MID(_xlpm.big,5,2),MID(_xlpm.big,3,2),MID(_xlpm.big,1,2)))</f>
        <v>90E00C00</v>
      </c>
      <c r="L384" s="2">
        <f t="shared" si="21"/>
        <v>1320484</v>
      </c>
      <c r="M384" s="2">
        <f t="shared" si="22"/>
        <v>1343484</v>
      </c>
      <c r="N384" s="2">
        <f t="shared" si="23"/>
        <v>844304</v>
      </c>
      <c r="O384" s="2" cm="1">
        <f t="array" ref="O384">_xlfn.IFS(M384&lt;Data!$F$3,0,M384&lt;Data!$F$4,1,TRUE,2)</f>
        <v>2</v>
      </c>
      <c r="P384" s="2" cm="1">
        <f t="array" ref="P384">_xlfn.IFS(H384,3,N384&lt;Data!$F$3,0,N384&lt;Data!$F$4,1,TRUE,2)</f>
        <v>0</v>
      </c>
    </row>
    <row r="385" spans="1:16">
      <c r="A385" s="1" t="s">
        <v>155</v>
      </c>
      <c r="B385" s="1" t="s">
        <v>106</v>
      </c>
      <c r="C385" s="1" t="s">
        <v>204</v>
      </c>
      <c r="D385" s="3" t="s">
        <v>1881</v>
      </c>
      <c r="E385" s="3" t="s">
        <v>205</v>
      </c>
      <c r="F385" s="3" t="s">
        <v>1882</v>
      </c>
      <c r="G385" s="2" t="str" cm="1">
        <f t="array" ref="G385">_xlfn.CONCAT(IFERROR(I385:K385,""))</f>
        <v>4016C10002010000A49B0000</v>
      </c>
      <c r="I385" s="2" t="str">
        <f>_xlfn.LET(_xlpm.big,DEC2HEX(_xlfn.BITLSHIFT(M385-_xlfn.XLOOKUP(O385,Data!A:A,Data!F:F),4)+O385,8),_xlfn.CONCAT(MID(_xlpm.big,7,2),MID(_xlpm.big,5,2),MID(_xlpm.big,3,2),MID(_xlpm.big,1,2)))</f>
        <v>4016C100</v>
      </c>
      <c r="J385" s="2" t="str">
        <f t="shared" si="20"/>
        <v>02010000</v>
      </c>
      <c r="K385" s="2" t="str">
        <f>_xlfn.LET(_xlpm.big,IF(H385,DEC2HEX(HEX2DEC(F385),8),DEC2HEX(N385-_xlfn.XLOOKUP(P385,Data!A:A,Data!F:F),8)),_xlfn.CONCAT(MID(_xlpm.big,7,2),MID(_xlpm.big,5,2),MID(_xlpm.big,3,2),MID(_xlpm.big,1,2)))</f>
        <v>A49B0000</v>
      </c>
      <c r="L385" s="2">
        <f t="shared" si="21"/>
        <v>1229476</v>
      </c>
      <c r="M385" s="2">
        <f t="shared" si="22"/>
        <v>791268</v>
      </c>
      <c r="N385" s="2">
        <f t="shared" si="23"/>
        <v>1104804</v>
      </c>
      <c r="O385" s="2" cm="1">
        <f t="array" ref="O385">_xlfn.IFS(M385&lt;Data!$F$3,0,M385&lt;Data!$F$4,1,TRUE,2)</f>
        <v>0</v>
      </c>
      <c r="P385" s="2" cm="1">
        <f t="array" ref="P385">_xlfn.IFS(H385,3,N385&lt;Data!$F$3,0,N385&lt;Data!$F$4,1,TRUE,2)</f>
        <v>1</v>
      </c>
    </row>
    <row r="386" spans="1:16">
      <c r="A386" s="1" t="s">
        <v>177</v>
      </c>
      <c r="B386" s="1" t="s">
        <v>222</v>
      </c>
      <c r="C386" s="1" t="s">
        <v>222</v>
      </c>
      <c r="D386" s="3" t="s">
        <v>1883</v>
      </c>
      <c r="E386" s="3" t="s">
        <v>1884</v>
      </c>
      <c r="F386" s="3" t="s">
        <v>223</v>
      </c>
      <c r="G386" s="2" t="str" cm="1">
        <f t="array" ref="G386">_xlfn.CONCAT(IFERROR(I386:K386,""))</f>
        <v>C1E2070002000000D0DC0F00</v>
      </c>
      <c r="I386" s="2" t="str">
        <f>_xlfn.LET(_xlpm.big,DEC2HEX(_xlfn.BITLSHIFT(M386-_xlfn.XLOOKUP(O386,Data!A:A,Data!F:F),4)+O386,8),_xlfn.CONCAT(MID(_xlpm.big,7,2),MID(_xlpm.big,5,2),MID(_xlpm.big,3,2),MID(_xlpm.big,1,2)))</f>
        <v>C1E20700</v>
      </c>
      <c r="J386" s="2" t="str">
        <f t="shared" ref="J386:J453" si="24">_xlfn.CONCAT("02",DEC2HEX(P386,2),"0000")</f>
        <v>02000000</v>
      </c>
      <c r="K386" s="2" t="str">
        <f>_xlfn.LET(_xlpm.big,IF(H386,DEC2HEX(HEX2DEC(F386),8),DEC2HEX(N386-_xlfn.XLOOKUP(P386,Data!A:A,Data!F:F),8)),_xlfn.CONCAT(MID(_xlpm.big,7,2),MID(_xlpm.big,5,2),MID(_xlpm.big,3,2),MID(_xlpm.big,1,2)))</f>
        <v>D0DC0F00</v>
      </c>
      <c r="L386" s="2">
        <f t="shared" ref="L386:L453" si="25">HEX2DEC(D386)</f>
        <v>1318960</v>
      </c>
      <c r="M386" s="2">
        <f t="shared" ref="M386:M453" si="26">HEX2DEC(E386)</f>
        <v>1097260</v>
      </c>
      <c r="N386" s="2">
        <f t="shared" ref="N386:N453" si="27">HEX2DEC(F386)</f>
        <v>1039952</v>
      </c>
      <c r="O386" s="2" cm="1">
        <f t="array" ref="O386">_xlfn.IFS(M386&lt;Data!$F$3,0,M386&lt;Data!$F$4,1,TRUE,2)</f>
        <v>1</v>
      </c>
      <c r="P386" s="2" cm="1">
        <f t="array" ref="P386">_xlfn.IFS(H386,3,N386&lt;Data!$F$3,0,N386&lt;Data!$F$4,1,TRUE,2)</f>
        <v>0</v>
      </c>
    </row>
    <row r="387" spans="1:16">
      <c r="A387" s="1" t="s">
        <v>177</v>
      </c>
      <c r="B387" s="1" t="s">
        <v>222</v>
      </c>
      <c r="C387" s="1" t="s">
        <v>222</v>
      </c>
      <c r="D387" s="3" t="s">
        <v>1885</v>
      </c>
      <c r="E387" s="3" t="s">
        <v>225</v>
      </c>
      <c r="F387" s="3" t="s">
        <v>1886</v>
      </c>
      <c r="G387" s="2" t="str" cm="1">
        <f t="array" ref="G387">_xlfn.CONCAT(IFERROR(I387:K387,""))</f>
        <v>00CEFD0002020000E84E0000</v>
      </c>
      <c r="I387" s="2" t="str">
        <f>_xlfn.LET(_xlpm.big,DEC2HEX(_xlfn.BITLSHIFT(M387-_xlfn.XLOOKUP(O387,Data!A:A,Data!F:F),4)+O387,8),_xlfn.CONCAT(MID(_xlpm.big,7,2),MID(_xlpm.big,5,2),MID(_xlpm.big,3,2),MID(_xlpm.big,1,2)))</f>
        <v>00CEFD00</v>
      </c>
      <c r="J387" s="2" t="str">
        <f t="shared" si="24"/>
        <v>02020000</v>
      </c>
      <c r="K387" s="2" t="str">
        <f>_xlfn.LET(_xlpm.big,IF(H387,DEC2HEX(HEX2DEC(F387),8),DEC2HEX(N387-_xlfn.XLOOKUP(P387,Data!A:A,Data!F:F),8)),_xlfn.CONCAT(MID(_xlpm.big,7,2),MID(_xlpm.big,5,2),MID(_xlpm.big,3,2),MID(_xlpm.big,1,2)))</f>
        <v>E84E0000</v>
      </c>
      <c r="L387" s="2">
        <f t="shared" si="25"/>
        <v>1318972</v>
      </c>
      <c r="M387" s="2">
        <f t="shared" si="26"/>
        <v>1039968</v>
      </c>
      <c r="N387" s="2">
        <f t="shared" si="27"/>
        <v>1346632</v>
      </c>
      <c r="O387" s="2" cm="1">
        <f t="array" ref="O387">_xlfn.IFS(M387&lt;Data!$F$3,0,M387&lt;Data!$F$4,1,TRUE,2)</f>
        <v>0</v>
      </c>
      <c r="P387" s="2" cm="1">
        <f t="array" ref="P387">_xlfn.IFS(H387,3,N387&lt;Data!$F$3,0,N387&lt;Data!$F$4,1,TRUE,2)</f>
        <v>2</v>
      </c>
    </row>
    <row r="388" spans="1:16">
      <c r="A388" s="1" t="s">
        <v>151</v>
      </c>
      <c r="B388" s="1" t="s">
        <v>222</v>
      </c>
      <c r="C388" s="1" t="s">
        <v>334</v>
      </c>
      <c r="D388" s="3" t="s">
        <v>1887</v>
      </c>
      <c r="E388" s="3" t="s">
        <v>1888</v>
      </c>
      <c r="F388" s="3" t="s">
        <v>226</v>
      </c>
      <c r="G388" s="2" t="str" cm="1">
        <f t="array" ref="G388">_xlfn.CONCAT(IFERROR(I388:K388,""))</f>
        <v>C2EE040002000000E4DC0F00</v>
      </c>
      <c r="I388" s="2" t="str">
        <f>_xlfn.LET(_xlpm.big,DEC2HEX(_xlfn.BITLSHIFT(M388-_xlfn.XLOOKUP(O388,Data!A:A,Data!F:F),4)+O388,8),_xlfn.CONCAT(MID(_xlpm.big,7,2),MID(_xlpm.big,5,2),MID(_xlpm.big,3,2),MID(_xlpm.big,1,2)))</f>
        <v>C2EE0400</v>
      </c>
      <c r="J388" s="2" t="str">
        <f t="shared" si="24"/>
        <v>02000000</v>
      </c>
      <c r="K388" s="2" t="str">
        <f>_xlfn.LET(_xlpm.big,IF(H388,DEC2HEX(HEX2DEC(F388),8),DEC2HEX(N388-_xlfn.XLOOKUP(P388,Data!A:A,Data!F:F),8)),_xlfn.CONCAT(MID(_xlpm.big,7,2),MID(_xlpm.big,5,2),MID(_xlpm.big,3,2),MID(_xlpm.big,1,2)))</f>
        <v>E4DC0F00</v>
      </c>
      <c r="L388" s="2">
        <f t="shared" si="25"/>
        <v>1318984</v>
      </c>
      <c r="M388" s="2">
        <f t="shared" si="26"/>
        <v>1346636</v>
      </c>
      <c r="N388" s="2">
        <f t="shared" si="27"/>
        <v>1039972</v>
      </c>
      <c r="O388" s="2" cm="1">
        <f t="array" ref="O388">_xlfn.IFS(M388&lt;Data!$F$3,0,M388&lt;Data!$F$4,1,TRUE,2)</f>
        <v>2</v>
      </c>
      <c r="P388" s="2" cm="1">
        <f t="array" ref="P388">_xlfn.IFS(H388,3,N388&lt;Data!$F$3,0,N388&lt;Data!$F$4,1,TRUE,2)</f>
        <v>0</v>
      </c>
    </row>
    <row r="389" spans="1:16">
      <c r="A389" s="1" t="s">
        <v>151</v>
      </c>
      <c r="B389" s="1" t="s">
        <v>222</v>
      </c>
      <c r="C389" s="1" t="s">
        <v>335</v>
      </c>
      <c r="D389" s="3" t="s">
        <v>1889</v>
      </c>
      <c r="E389" s="3" t="s">
        <v>1890</v>
      </c>
      <c r="F389" s="3" t="s">
        <v>336</v>
      </c>
      <c r="G389" s="2" t="str" cm="1">
        <f t="array" ref="G389">_xlfn.CONCAT(IFERROR(I389:K389,""))</f>
        <v>42EF04000200000020E90F00</v>
      </c>
      <c r="I389" s="2" t="str">
        <f>_xlfn.LET(_xlpm.big,DEC2HEX(_xlfn.BITLSHIFT(M389-_xlfn.XLOOKUP(O389,Data!A:A,Data!F:F),4)+O389,8),_xlfn.CONCAT(MID(_xlpm.big,7,2),MID(_xlpm.big,5,2),MID(_xlpm.big,3,2),MID(_xlpm.big,1,2)))</f>
        <v>42EF0400</v>
      </c>
      <c r="J389" s="2" t="str">
        <f t="shared" si="24"/>
        <v>02000000</v>
      </c>
      <c r="K389" s="2" t="str">
        <f>_xlfn.LET(_xlpm.big,IF(H389,DEC2HEX(HEX2DEC(F389),8),DEC2HEX(N389-_xlfn.XLOOKUP(P389,Data!A:A,Data!F:F),8)),_xlfn.CONCAT(MID(_xlpm.big,7,2),MID(_xlpm.big,5,2),MID(_xlpm.big,3,2),MID(_xlpm.big,1,2)))</f>
        <v>20E90F00</v>
      </c>
      <c r="L389" s="2">
        <f t="shared" si="25"/>
        <v>1318996</v>
      </c>
      <c r="M389" s="2">
        <f t="shared" si="26"/>
        <v>1346644</v>
      </c>
      <c r="N389" s="2">
        <f t="shared" si="27"/>
        <v>1043104</v>
      </c>
      <c r="O389" s="2" cm="1">
        <f t="array" ref="O389">_xlfn.IFS(M389&lt;Data!$F$3,0,M389&lt;Data!$F$4,1,TRUE,2)</f>
        <v>2</v>
      </c>
      <c r="P389" s="2" cm="1">
        <f t="array" ref="P389">_xlfn.IFS(H389,3,N389&lt;Data!$F$3,0,N389&lt;Data!$F$4,1,TRUE,2)</f>
        <v>0</v>
      </c>
    </row>
    <row r="390" spans="1:16">
      <c r="A390" s="1" t="s">
        <v>313</v>
      </c>
      <c r="B390" s="1" t="s">
        <v>222</v>
      </c>
      <c r="C390" s="1" t="s">
        <v>337</v>
      </c>
      <c r="D390" s="3" t="s">
        <v>1891</v>
      </c>
      <c r="E390" s="3" t="s">
        <v>338</v>
      </c>
      <c r="F390" s="3" t="s">
        <v>340</v>
      </c>
      <c r="G390" s="2" t="str" cm="1">
        <f t="array" ref="G390">_xlfn.CONCAT(IFERROR(I390:K390,""))</f>
        <v>40D3FD000203000018BB0000</v>
      </c>
      <c r="H390" s="2" t="b">
        <v>1</v>
      </c>
      <c r="I390" s="2" t="str">
        <f>_xlfn.LET(_xlpm.big,DEC2HEX(_xlfn.BITLSHIFT(M390-_xlfn.XLOOKUP(O390,Data!A:A,Data!F:F),4)+O390,8),_xlfn.CONCAT(MID(_xlpm.big,7,2),MID(_xlpm.big,5,2),MID(_xlpm.big,3,2),MID(_xlpm.big,1,2)))</f>
        <v>40D3FD00</v>
      </c>
      <c r="J390" s="2" t="str">
        <f t="shared" si="24"/>
        <v>02030000</v>
      </c>
      <c r="K390" s="2" t="str">
        <f>_xlfn.LET(_xlpm.big,IF(H390,DEC2HEX(HEX2DEC(F390),8),DEC2HEX(N390-_xlfn.XLOOKUP(P390,Data!A:A,Data!F:F),8)),_xlfn.CONCAT(MID(_xlpm.big,7,2),MID(_xlpm.big,5,2),MID(_xlpm.big,3,2),MID(_xlpm.big,1,2)))</f>
        <v>18BB0000</v>
      </c>
      <c r="L390" s="2">
        <f t="shared" si="25"/>
        <v>1319584</v>
      </c>
      <c r="M390" s="2">
        <f t="shared" si="26"/>
        <v>1040052</v>
      </c>
      <c r="N390" s="2">
        <f t="shared" si="27"/>
        <v>47896</v>
      </c>
      <c r="O390" s="2" cm="1">
        <f t="array" ref="O390">_xlfn.IFS(M390&lt;Data!$F$3,0,M390&lt;Data!$F$4,1,TRUE,2)</f>
        <v>0</v>
      </c>
      <c r="P390" s="2" cm="1">
        <f t="array" ref="P390">_xlfn.IFS(H390,3,N390&lt;Data!$F$3,0,N390&lt;Data!$F$4,1,TRUE,2)</f>
        <v>3</v>
      </c>
    </row>
    <row r="391" spans="1:16">
      <c r="A391" s="1" t="s">
        <v>313</v>
      </c>
      <c r="B391" s="1" t="s">
        <v>222</v>
      </c>
      <c r="C391" s="1" t="s">
        <v>337</v>
      </c>
      <c r="D391" s="3" t="s">
        <v>1892</v>
      </c>
      <c r="E391" s="3" t="s">
        <v>339</v>
      </c>
      <c r="F391" s="3" t="s">
        <v>340</v>
      </c>
      <c r="G391" s="2" t="str" cm="1">
        <f t="array" ref="G391">_xlfn.CONCAT(IFERROR(I391:K391,""))</f>
        <v>0095FE000203000018BB0000</v>
      </c>
      <c r="H391" s="2" t="b">
        <v>1</v>
      </c>
      <c r="I391" s="2" t="str">
        <f>_xlfn.LET(_xlpm.big,DEC2HEX(_xlfn.BITLSHIFT(M391-_xlfn.XLOOKUP(O391,Data!A:A,Data!F:F),4)+O391,8),_xlfn.CONCAT(MID(_xlpm.big,7,2),MID(_xlpm.big,5,2),MID(_xlpm.big,3,2),MID(_xlpm.big,1,2)))</f>
        <v>0095FE00</v>
      </c>
      <c r="J391" s="2" t="str">
        <f t="shared" si="24"/>
        <v>02030000</v>
      </c>
      <c r="K391" s="2" t="str">
        <f>_xlfn.LET(_xlpm.big,IF(H391,DEC2HEX(HEX2DEC(F391),8),DEC2HEX(N391-_xlfn.XLOOKUP(P391,Data!A:A,Data!F:F),8)),_xlfn.CONCAT(MID(_xlpm.big,7,2),MID(_xlpm.big,5,2),MID(_xlpm.big,3,2),MID(_xlpm.big,1,2)))</f>
        <v>18BB0000</v>
      </c>
      <c r="L391" s="2">
        <f t="shared" si="25"/>
        <v>1319596</v>
      </c>
      <c r="M391" s="2">
        <f t="shared" si="26"/>
        <v>1043152</v>
      </c>
      <c r="N391" s="2">
        <f t="shared" si="27"/>
        <v>47896</v>
      </c>
      <c r="O391" s="2" cm="1">
        <f t="array" ref="O391">_xlfn.IFS(M391&lt;Data!$F$3,0,M391&lt;Data!$F$4,1,TRUE,2)</f>
        <v>0</v>
      </c>
      <c r="P391" s="2" cm="1">
        <f t="array" ref="P391">_xlfn.IFS(H391,3,N391&lt;Data!$F$3,0,N391&lt;Data!$F$4,1,TRUE,2)</f>
        <v>3</v>
      </c>
    </row>
    <row r="392" spans="1:16">
      <c r="A392" s="1" t="s">
        <v>151</v>
      </c>
      <c r="B392" s="1" t="s">
        <v>222</v>
      </c>
      <c r="C392" s="1" t="s">
        <v>341</v>
      </c>
      <c r="D392" s="3" t="s">
        <v>1893</v>
      </c>
      <c r="E392" s="3" t="s">
        <v>1894</v>
      </c>
      <c r="F392" s="3" t="s">
        <v>402</v>
      </c>
      <c r="G392" s="2" t="str" cm="1">
        <f t="array" ref="G392">_xlfn.CONCAT(IFERROR(I392:K392,""))</f>
        <v>C2EF040002000000F4EA0F00</v>
      </c>
      <c r="I392" s="2" t="str">
        <f>_xlfn.LET(_xlpm.big,DEC2HEX(_xlfn.BITLSHIFT(M392-_xlfn.XLOOKUP(O392,Data!A:A,Data!F:F),4)+O392,8),_xlfn.CONCAT(MID(_xlpm.big,7,2),MID(_xlpm.big,5,2),MID(_xlpm.big,3,2),MID(_xlpm.big,1,2)))</f>
        <v>C2EF0400</v>
      </c>
      <c r="J392" s="2" t="str">
        <f t="shared" si="24"/>
        <v>02000000</v>
      </c>
      <c r="K392" s="2" t="str">
        <f>_xlfn.LET(_xlpm.big,IF(H392,DEC2HEX(HEX2DEC(F392),8),DEC2HEX(N392-_xlfn.XLOOKUP(P392,Data!A:A,Data!F:F),8)),_xlfn.CONCAT(MID(_xlpm.big,7,2),MID(_xlpm.big,5,2),MID(_xlpm.big,3,2),MID(_xlpm.big,1,2)))</f>
        <v>F4EA0F00</v>
      </c>
      <c r="L392" s="2">
        <f t="shared" si="25"/>
        <v>1319608</v>
      </c>
      <c r="M392" s="2">
        <f t="shared" si="26"/>
        <v>1346652</v>
      </c>
      <c r="N392" s="2">
        <f t="shared" si="27"/>
        <v>1043572</v>
      </c>
      <c r="O392" s="2" cm="1">
        <f t="array" ref="O392">_xlfn.IFS(M392&lt;Data!$F$3,0,M392&lt;Data!$F$4,1,TRUE,2)</f>
        <v>2</v>
      </c>
      <c r="P392" s="2" cm="1">
        <f t="array" ref="P392">_xlfn.IFS(H392,3,N392&lt;Data!$F$3,0,N392&lt;Data!$F$4,1,TRUE,2)</f>
        <v>0</v>
      </c>
    </row>
    <row r="393" spans="1:16">
      <c r="A393" s="1" t="s">
        <v>151</v>
      </c>
      <c r="B393" s="1" t="s">
        <v>222</v>
      </c>
      <c r="C393" s="1" t="s">
        <v>342</v>
      </c>
      <c r="D393" s="3" t="s">
        <v>1895</v>
      </c>
      <c r="E393" s="3" t="s">
        <v>1896</v>
      </c>
      <c r="F393" s="3" t="s">
        <v>402</v>
      </c>
      <c r="G393" s="2" t="str" cm="1">
        <f t="array" ref="G393">_xlfn.CONCAT(IFERROR(I393:K393,""))</f>
        <v>42F0040002000000F4EA0F00</v>
      </c>
      <c r="I393" s="2" t="str">
        <f>_xlfn.LET(_xlpm.big,DEC2HEX(_xlfn.BITLSHIFT(M393-_xlfn.XLOOKUP(O393,Data!A:A,Data!F:F),4)+O393,8),_xlfn.CONCAT(MID(_xlpm.big,7,2),MID(_xlpm.big,5,2),MID(_xlpm.big,3,2),MID(_xlpm.big,1,2)))</f>
        <v>42F00400</v>
      </c>
      <c r="J393" s="2" t="str">
        <f t="shared" si="24"/>
        <v>02000000</v>
      </c>
      <c r="K393" s="2" t="str">
        <f>_xlfn.LET(_xlpm.big,IF(H393,DEC2HEX(HEX2DEC(F393),8),DEC2HEX(N393-_xlfn.XLOOKUP(P393,Data!A:A,Data!F:F),8)),_xlfn.CONCAT(MID(_xlpm.big,7,2),MID(_xlpm.big,5,2),MID(_xlpm.big,3,2),MID(_xlpm.big,1,2)))</f>
        <v>F4EA0F00</v>
      </c>
      <c r="L393" s="2">
        <f t="shared" si="25"/>
        <v>1319620</v>
      </c>
      <c r="M393" s="2">
        <f t="shared" si="26"/>
        <v>1346660</v>
      </c>
      <c r="N393" s="2">
        <f t="shared" si="27"/>
        <v>1043572</v>
      </c>
      <c r="O393" s="2" cm="1">
        <f t="array" ref="O393">_xlfn.IFS(M393&lt;Data!$F$3,0,M393&lt;Data!$F$4,1,TRUE,2)</f>
        <v>2</v>
      </c>
      <c r="P393" s="2" cm="1">
        <f t="array" ref="P393">_xlfn.IFS(H393,3,N393&lt;Data!$F$3,0,N393&lt;Data!$F$4,1,TRUE,2)</f>
        <v>0</v>
      </c>
    </row>
    <row r="394" spans="1:16">
      <c r="A394" s="1" t="s">
        <v>155</v>
      </c>
      <c r="B394" s="1" t="s">
        <v>77</v>
      </c>
      <c r="D394" s="3" t="s">
        <v>1897</v>
      </c>
      <c r="E394" s="3" t="s">
        <v>858</v>
      </c>
      <c r="F394" s="3" t="s">
        <v>1898</v>
      </c>
      <c r="G394" s="2" t="str" cm="1">
        <f t="array" ref="G394">_xlfn.CONCAT(IFERROR(I394:K394,""))</f>
        <v>4057D9000202000050410000</v>
      </c>
      <c r="I394" s="2" t="str">
        <f>_xlfn.LET(_xlpm.big,DEC2HEX(_xlfn.BITLSHIFT(M394-_xlfn.XLOOKUP(O394,Data!A:A,Data!F:F),4)+O394,8),_xlfn.CONCAT(MID(_xlpm.big,7,2),MID(_xlpm.big,5,2),MID(_xlpm.big,3,2),MID(_xlpm.big,1,2)))</f>
        <v>4057D900</v>
      </c>
      <c r="J394" s="2" t="str">
        <f t="shared" si="24"/>
        <v>02020000</v>
      </c>
      <c r="K394" s="2" t="str">
        <f>_xlfn.LET(_xlpm.big,IF(H394,DEC2HEX(HEX2DEC(F394),8),DEC2HEX(N394-_xlfn.XLOOKUP(P394,Data!A:A,Data!F:F),8)),_xlfn.CONCAT(MID(_xlpm.big,7,2),MID(_xlpm.big,5,2),MID(_xlpm.big,3,2),MID(_xlpm.big,1,2)))</f>
        <v>50410000</v>
      </c>
      <c r="L394" s="2">
        <f t="shared" si="25"/>
        <v>1227448</v>
      </c>
      <c r="M394" s="2">
        <f t="shared" si="26"/>
        <v>890612</v>
      </c>
      <c r="N394" s="2">
        <f t="shared" si="27"/>
        <v>1343152</v>
      </c>
      <c r="O394" s="2" cm="1">
        <f t="array" ref="O394">_xlfn.IFS(M394&lt;Data!$F$3,0,M394&lt;Data!$F$4,1,TRUE,2)</f>
        <v>0</v>
      </c>
      <c r="P394" s="2" cm="1">
        <f t="array" ref="P394">_xlfn.IFS(H394,3,N394&lt;Data!$F$3,0,N394&lt;Data!$F$4,1,TRUE,2)</f>
        <v>2</v>
      </c>
    </row>
    <row r="395" spans="1:16">
      <c r="A395" s="1" t="s">
        <v>151</v>
      </c>
      <c r="B395" s="1" t="s">
        <v>77</v>
      </c>
      <c r="C395" s="1" t="s">
        <v>863</v>
      </c>
      <c r="D395" s="3" t="s">
        <v>1899</v>
      </c>
      <c r="E395" s="3" t="s">
        <v>1900</v>
      </c>
      <c r="F395" s="3" t="s">
        <v>865</v>
      </c>
      <c r="G395" s="2" t="str" cm="1">
        <f t="array" ref="G395">_xlfn.CONCAT(IFERROR(I395:K395,""))</f>
        <v>4216040002000000AC0B1000</v>
      </c>
      <c r="I395" s="2" t="str">
        <f>_xlfn.LET(_xlpm.big,DEC2HEX(_xlfn.BITLSHIFT(M395-_xlfn.XLOOKUP(O395,Data!A:A,Data!F:F),4)+O395,8),_xlfn.CONCAT(MID(_xlpm.big,7,2),MID(_xlpm.big,5,2),MID(_xlpm.big,3,2),MID(_xlpm.big,1,2)))</f>
        <v>42160400</v>
      </c>
      <c r="J395" s="2" t="str">
        <f t="shared" si="24"/>
        <v>02000000</v>
      </c>
      <c r="K395" s="2" t="str">
        <f>_xlfn.LET(_xlpm.big,IF(H395,DEC2HEX(HEX2DEC(F395),8),DEC2HEX(N395-_xlfn.XLOOKUP(P395,Data!A:A,Data!F:F),8)),_xlfn.CONCAT(MID(_xlpm.big,7,2),MID(_xlpm.big,5,2),MID(_xlpm.big,3,2),MID(_xlpm.big,1,2)))</f>
        <v>AC0B1000</v>
      </c>
      <c r="L395" s="2">
        <f t="shared" si="25"/>
        <v>1301800</v>
      </c>
      <c r="M395" s="2">
        <f t="shared" si="26"/>
        <v>1343172</v>
      </c>
      <c r="N395" s="2">
        <f t="shared" si="27"/>
        <v>1051948</v>
      </c>
      <c r="O395" s="2" cm="1">
        <f t="array" ref="O395">_xlfn.IFS(M395&lt;Data!$F$3,0,M395&lt;Data!$F$4,1,TRUE,2)</f>
        <v>2</v>
      </c>
      <c r="P395" s="2" cm="1">
        <f t="array" ref="P395">_xlfn.IFS(H395,3,N395&lt;Data!$F$3,0,N395&lt;Data!$F$4,1,TRUE,2)</f>
        <v>0</v>
      </c>
    </row>
    <row r="396" spans="1:16">
      <c r="A396" s="1" t="s">
        <v>151</v>
      </c>
      <c r="B396" s="1" t="s">
        <v>77</v>
      </c>
      <c r="C396" s="1" t="s">
        <v>859</v>
      </c>
      <c r="D396" s="3" t="s">
        <v>1901</v>
      </c>
      <c r="E396" s="3" t="s">
        <v>1902</v>
      </c>
      <c r="F396" s="3" t="s">
        <v>866</v>
      </c>
      <c r="G396" s="2" t="str" cm="1">
        <f t="array" ref="G396">_xlfn.CONCAT(IFERROR(I396:K396,""))</f>
        <v>C216040002000000EC0B1000</v>
      </c>
      <c r="I396" s="2" t="str">
        <f>_xlfn.LET(_xlpm.big,DEC2HEX(_xlfn.BITLSHIFT(M396-_xlfn.XLOOKUP(O396,Data!A:A,Data!F:F),4)+O396,8),_xlfn.CONCAT(MID(_xlpm.big,7,2),MID(_xlpm.big,5,2),MID(_xlpm.big,3,2),MID(_xlpm.big,1,2)))</f>
        <v>C2160400</v>
      </c>
      <c r="J396" s="2" t="str">
        <f t="shared" si="24"/>
        <v>02000000</v>
      </c>
      <c r="K396" s="2" t="str">
        <f>_xlfn.LET(_xlpm.big,IF(H396,DEC2HEX(HEX2DEC(F396),8),DEC2HEX(N396-_xlfn.XLOOKUP(P396,Data!A:A,Data!F:F),8)),_xlfn.CONCAT(MID(_xlpm.big,7,2),MID(_xlpm.big,5,2),MID(_xlpm.big,3,2),MID(_xlpm.big,1,2)))</f>
        <v>EC0B1000</v>
      </c>
      <c r="L396" s="2">
        <f t="shared" si="25"/>
        <v>1302412</v>
      </c>
      <c r="M396" s="2">
        <f t="shared" si="26"/>
        <v>1343180</v>
      </c>
      <c r="N396" s="2">
        <f t="shared" si="27"/>
        <v>1052012</v>
      </c>
      <c r="O396" s="2" cm="1">
        <f t="array" ref="O396">_xlfn.IFS(M396&lt;Data!$F$3,0,M396&lt;Data!$F$4,1,TRUE,2)</f>
        <v>2</v>
      </c>
      <c r="P396" s="2" cm="1">
        <f t="array" ref="P396">_xlfn.IFS(H396,3,N396&lt;Data!$F$3,0,N396&lt;Data!$F$4,1,TRUE,2)</f>
        <v>0</v>
      </c>
    </row>
    <row r="397" spans="1:16">
      <c r="A397" s="1" t="s">
        <v>151</v>
      </c>
      <c r="B397" s="1" t="s">
        <v>77</v>
      </c>
      <c r="C397" s="1" t="s">
        <v>862</v>
      </c>
      <c r="D397" s="3" t="s">
        <v>1903</v>
      </c>
      <c r="E397" s="3" t="s">
        <v>1904</v>
      </c>
      <c r="F397" s="3" t="s">
        <v>864</v>
      </c>
      <c r="G397" s="2" t="str" cm="1">
        <f t="array" ref="G397">_xlfn.CONCAT(IFERROR(I397:K397,""))</f>
        <v>4215040002000000280B1000</v>
      </c>
      <c r="I397" s="2" t="str">
        <f>_xlfn.LET(_xlpm.big,DEC2HEX(_xlfn.BITLSHIFT(M397-_xlfn.XLOOKUP(O397,Data!A:A,Data!F:F),4)+O397,8),_xlfn.CONCAT(MID(_xlpm.big,7,2),MID(_xlpm.big,5,2),MID(_xlpm.big,3,2),MID(_xlpm.big,1,2)))</f>
        <v>42150400</v>
      </c>
      <c r="J397" s="2" t="str">
        <f t="shared" si="24"/>
        <v>02000000</v>
      </c>
      <c r="K397" s="2" t="str">
        <f>_xlfn.LET(_xlpm.big,IF(H397,DEC2HEX(HEX2DEC(F397),8),DEC2HEX(N397-_xlfn.XLOOKUP(P397,Data!A:A,Data!F:F),8)),_xlfn.CONCAT(MID(_xlpm.big,7,2),MID(_xlpm.big,5,2),MID(_xlpm.big,3,2),MID(_xlpm.big,1,2)))</f>
        <v>280B1000</v>
      </c>
      <c r="L397" s="2">
        <f t="shared" si="25"/>
        <v>1302424</v>
      </c>
      <c r="M397" s="2">
        <f t="shared" si="26"/>
        <v>1343156</v>
      </c>
      <c r="N397" s="2">
        <f t="shared" si="27"/>
        <v>1051816</v>
      </c>
      <c r="O397" s="2" cm="1">
        <f t="array" ref="O397">_xlfn.IFS(M397&lt;Data!$F$3,0,M397&lt;Data!$F$4,1,TRUE,2)</f>
        <v>2</v>
      </c>
      <c r="P397" s="2" cm="1">
        <f t="array" ref="P397">_xlfn.IFS(H397,3,N397&lt;Data!$F$3,0,N397&lt;Data!$F$4,1,TRUE,2)</f>
        <v>0</v>
      </c>
    </row>
    <row r="398" spans="1:16">
      <c r="A398" s="1" t="s">
        <v>151</v>
      </c>
      <c r="B398" s="1" t="s">
        <v>77</v>
      </c>
      <c r="C398" s="1" t="s">
        <v>861</v>
      </c>
      <c r="D398" s="3" t="s">
        <v>1905</v>
      </c>
      <c r="E398" s="3" t="s">
        <v>1906</v>
      </c>
      <c r="F398" s="3" t="s">
        <v>864</v>
      </c>
      <c r="G398" s="2" t="str" cm="1">
        <f t="array" ref="G398">_xlfn.CONCAT(IFERROR(I398:K398,""))</f>
        <v>C215040002000000280B1000</v>
      </c>
      <c r="I398" s="2" t="str">
        <f>_xlfn.LET(_xlpm.big,DEC2HEX(_xlfn.BITLSHIFT(M398-_xlfn.XLOOKUP(O398,Data!A:A,Data!F:F),4)+O398,8),_xlfn.CONCAT(MID(_xlpm.big,7,2),MID(_xlpm.big,5,2),MID(_xlpm.big,3,2),MID(_xlpm.big,1,2)))</f>
        <v>C2150400</v>
      </c>
      <c r="J398" s="2" t="str">
        <f t="shared" si="24"/>
        <v>02000000</v>
      </c>
      <c r="K398" s="2" t="str">
        <f>_xlfn.LET(_xlpm.big,IF(H398,DEC2HEX(HEX2DEC(F398),8),DEC2HEX(N398-_xlfn.XLOOKUP(P398,Data!A:A,Data!F:F),8)),_xlfn.CONCAT(MID(_xlpm.big,7,2),MID(_xlpm.big,5,2),MID(_xlpm.big,3,2),MID(_xlpm.big,1,2)))</f>
        <v>280B1000</v>
      </c>
      <c r="L398" s="2">
        <f t="shared" si="25"/>
        <v>1302436</v>
      </c>
      <c r="M398" s="2">
        <f t="shared" si="26"/>
        <v>1343164</v>
      </c>
      <c r="N398" s="2">
        <f t="shared" si="27"/>
        <v>1051816</v>
      </c>
      <c r="O398" s="2" cm="1">
        <f t="array" ref="O398">_xlfn.IFS(M398&lt;Data!$F$3,0,M398&lt;Data!$F$4,1,TRUE,2)</f>
        <v>2</v>
      </c>
      <c r="P398" s="2" cm="1">
        <f t="array" ref="P398">_xlfn.IFS(H398,3,N398&lt;Data!$F$3,0,N398&lt;Data!$F$4,1,TRUE,2)</f>
        <v>0</v>
      </c>
    </row>
    <row r="399" spans="1:16">
      <c r="A399" s="1" t="s">
        <v>151</v>
      </c>
      <c r="B399" s="1" t="s">
        <v>77</v>
      </c>
      <c r="C399" s="1" t="s">
        <v>860</v>
      </c>
      <c r="D399" s="3" t="s">
        <v>1907</v>
      </c>
      <c r="E399" s="3" t="s">
        <v>1908</v>
      </c>
      <c r="F399" s="3" t="s">
        <v>867</v>
      </c>
      <c r="G399" s="2" t="str" cm="1">
        <f t="array" ref="G399">_xlfn.CONCAT(IFERROR(I399:K399,""))</f>
        <v>4217040002000000500C1000</v>
      </c>
      <c r="I399" s="2" t="str">
        <f>_xlfn.LET(_xlpm.big,DEC2HEX(_xlfn.BITLSHIFT(M399-_xlfn.XLOOKUP(O399,Data!A:A,Data!F:F),4)+O399,8),_xlfn.CONCAT(MID(_xlpm.big,7,2),MID(_xlpm.big,5,2),MID(_xlpm.big,3,2),MID(_xlpm.big,1,2)))</f>
        <v>42170400</v>
      </c>
      <c r="J399" s="2" t="str">
        <f t="shared" si="24"/>
        <v>02000000</v>
      </c>
      <c r="K399" s="2" t="str">
        <f>_xlfn.LET(_xlpm.big,IF(H399,DEC2HEX(HEX2DEC(F399),8),DEC2HEX(N399-_xlfn.XLOOKUP(P399,Data!A:A,Data!F:F),8)),_xlfn.CONCAT(MID(_xlpm.big,7,2),MID(_xlpm.big,5,2),MID(_xlpm.big,3,2),MID(_xlpm.big,1,2)))</f>
        <v>500C1000</v>
      </c>
      <c r="L399" s="2">
        <f t="shared" si="25"/>
        <v>1302712</v>
      </c>
      <c r="M399" s="2">
        <f t="shared" si="26"/>
        <v>1343188</v>
      </c>
      <c r="N399" s="2">
        <f t="shared" si="27"/>
        <v>1052112</v>
      </c>
      <c r="O399" s="2" cm="1">
        <f t="array" ref="O399">_xlfn.IFS(M399&lt;Data!$F$3,0,M399&lt;Data!$F$4,1,TRUE,2)</f>
        <v>2</v>
      </c>
      <c r="P399" s="2" cm="1">
        <f t="array" ref="P399">_xlfn.IFS(H399,3,N399&lt;Data!$F$3,0,N399&lt;Data!$F$4,1,TRUE,2)</f>
        <v>0</v>
      </c>
    </row>
    <row r="400" spans="1:16">
      <c r="A400" s="1" t="s">
        <v>151</v>
      </c>
      <c r="B400" s="1" t="s">
        <v>77</v>
      </c>
      <c r="C400" s="1" t="s">
        <v>869</v>
      </c>
      <c r="D400" s="3" t="s">
        <v>1909</v>
      </c>
      <c r="E400" s="3" t="s">
        <v>1910</v>
      </c>
      <c r="F400" s="3" t="s">
        <v>870</v>
      </c>
      <c r="G400" s="2" t="str" cm="1">
        <f t="array" ref="G400">_xlfn.CONCAT(IFERROR(I400:K400,""))</f>
        <v>C217040002000000D40C1000</v>
      </c>
      <c r="I400" s="2" t="str">
        <f>_xlfn.LET(_xlpm.big,DEC2HEX(_xlfn.BITLSHIFT(M400-_xlfn.XLOOKUP(O400,Data!A:A,Data!F:F),4)+O400,8),_xlfn.CONCAT(MID(_xlpm.big,7,2),MID(_xlpm.big,5,2),MID(_xlpm.big,3,2),MID(_xlpm.big,1,2)))</f>
        <v>C2170400</v>
      </c>
      <c r="J400" s="2" t="str">
        <f t="shared" si="24"/>
        <v>02000000</v>
      </c>
      <c r="K400" s="2" t="str">
        <f>_xlfn.LET(_xlpm.big,IF(H400,DEC2HEX(HEX2DEC(F400),8),DEC2HEX(N400-_xlfn.XLOOKUP(P400,Data!A:A,Data!F:F),8)),_xlfn.CONCAT(MID(_xlpm.big,7,2),MID(_xlpm.big,5,2),MID(_xlpm.big,3,2),MID(_xlpm.big,1,2)))</f>
        <v>D40C1000</v>
      </c>
      <c r="L400" s="2">
        <f t="shared" si="25"/>
        <v>1321876</v>
      </c>
      <c r="M400" s="2">
        <f t="shared" si="26"/>
        <v>1343196</v>
      </c>
      <c r="N400" s="2">
        <f t="shared" si="27"/>
        <v>1052244</v>
      </c>
      <c r="O400" s="2" cm="1">
        <f t="array" ref="O400">_xlfn.IFS(M400&lt;Data!$F$3,0,M400&lt;Data!$F$4,1,TRUE,2)</f>
        <v>2</v>
      </c>
      <c r="P400" s="2" cm="1">
        <f t="array" ref="P400">_xlfn.IFS(H400,3,N400&lt;Data!$F$3,0,N400&lt;Data!$F$4,1,TRUE,2)</f>
        <v>0</v>
      </c>
    </row>
    <row r="401" spans="1:16">
      <c r="A401" s="1" t="s">
        <v>198</v>
      </c>
      <c r="B401" s="1" t="s">
        <v>77</v>
      </c>
      <c r="C401" s="1" t="s">
        <v>856</v>
      </c>
      <c r="D401" s="3" t="s">
        <v>1911</v>
      </c>
      <c r="E401" s="3" t="s">
        <v>868</v>
      </c>
      <c r="F401" s="3" t="s">
        <v>857</v>
      </c>
      <c r="G401" s="2" t="str" cm="1">
        <f t="array" ref="G401">_xlfn.CONCAT(IFERROR(I401:K401,""))</f>
        <v>00CD00010203000088BD0000</v>
      </c>
      <c r="H401" s="2" t="b">
        <v>1</v>
      </c>
      <c r="I401" s="2" t="str">
        <f>_xlfn.LET(_xlpm.big,DEC2HEX(_xlfn.BITLSHIFT(M401-_xlfn.XLOOKUP(O401,Data!A:A,Data!F:F),4)+O401,8),_xlfn.CONCAT(MID(_xlpm.big,7,2),MID(_xlpm.big,5,2),MID(_xlpm.big,3,2),MID(_xlpm.big,1,2)))</f>
        <v>00CD0001</v>
      </c>
      <c r="J401" s="2" t="str">
        <f t="shared" si="24"/>
        <v>02030000</v>
      </c>
      <c r="K401" s="2" t="str">
        <f>_xlfn.LET(_xlpm.big,IF(H401,DEC2HEX(HEX2DEC(F401),8),DEC2HEX(N401-_xlfn.XLOOKUP(P401,Data!A:A,Data!F:F),8)),_xlfn.CONCAT(MID(_xlpm.big,7,2),MID(_xlpm.big,5,2),MID(_xlpm.big,3,2),MID(_xlpm.big,1,2)))</f>
        <v>88BD0000</v>
      </c>
      <c r="L401" s="2">
        <f t="shared" si="25"/>
        <v>1321888</v>
      </c>
      <c r="M401" s="2">
        <f t="shared" si="26"/>
        <v>1052240</v>
      </c>
      <c r="N401" s="2">
        <f t="shared" si="27"/>
        <v>48520</v>
      </c>
      <c r="O401" s="2" cm="1">
        <f t="array" ref="O401">_xlfn.IFS(M401&lt;Data!$F$3,0,M401&lt;Data!$F$4,1,TRUE,2)</f>
        <v>0</v>
      </c>
      <c r="P401" s="2" cm="1">
        <f t="array" ref="P401">_xlfn.IFS(H401,3,N401&lt;Data!$F$3,0,N401&lt;Data!$F$4,1,TRUE,2)</f>
        <v>3</v>
      </c>
    </row>
    <row r="402" spans="1:16">
      <c r="A402" s="1" t="s">
        <v>155</v>
      </c>
      <c r="B402" s="1" t="s">
        <v>62</v>
      </c>
      <c r="C402" s="1" t="s">
        <v>394</v>
      </c>
      <c r="D402" s="3" t="s">
        <v>1912</v>
      </c>
      <c r="E402" s="3" t="s">
        <v>395</v>
      </c>
      <c r="F402" s="3" t="s">
        <v>1810</v>
      </c>
      <c r="G402" s="2" t="str" cm="1">
        <f t="array" ref="G402">_xlfn.CONCAT(IFERROR(I402:K402,""))</f>
        <v>0066C10002020000404F0000</v>
      </c>
      <c r="I402" s="2" t="str">
        <f>_xlfn.LET(_xlpm.big,DEC2HEX(_xlfn.BITLSHIFT(M402-_xlfn.XLOOKUP(O402,Data!A:A,Data!F:F),4)+O402,8),_xlfn.CONCAT(MID(_xlpm.big,7,2),MID(_xlpm.big,5,2),MID(_xlpm.big,3,2),MID(_xlpm.big,1,2)))</f>
        <v>0066C100</v>
      </c>
      <c r="J402" s="2" t="str">
        <f t="shared" si="24"/>
        <v>02020000</v>
      </c>
      <c r="K402" s="2" t="str">
        <f>_xlfn.LET(_xlpm.big,IF(H402,DEC2HEX(HEX2DEC(F402),8),DEC2HEX(N402-_xlfn.XLOOKUP(P402,Data!A:A,Data!F:F),8)),_xlfn.CONCAT(MID(_xlpm.big,7,2),MID(_xlpm.big,5,2),MID(_xlpm.big,3,2),MID(_xlpm.big,1,2)))</f>
        <v>404F0000</v>
      </c>
      <c r="L402" s="2">
        <f t="shared" si="25"/>
        <v>1230148</v>
      </c>
      <c r="M402" s="2">
        <f t="shared" si="26"/>
        <v>792544</v>
      </c>
      <c r="N402" s="2">
        <f t="shared" si="27"/>
        <v>1346720</v>
      </c>
      <c r="O402" s="2" cm="1">
        <f t="array" ref="O402">_xlfn.IFS(M402&lt;Data!$F$3,0,M402&lt;Data!$F$4,1,TRUE,2)</f>
        <v>0</v>
      </c>
      <c r="P402" s="2" cm="1">
        <f t="array" ref="P402">_xlfn.IFS(H402,3,N402&lt;Data!$F$3,0,N402&lt;Data!$F$4,1,TRUE,2)</f>
        <v>2</v>
      </c>
    </row>
    <row r="403" spans="1:16">
      <c r="A403" s="1" t="s">
        <v>198</v>
      </c>
      <c r="B403" s="1" t="s">
        <v>98</v>
      </c>
      <c r="C403" s="1" t="s">
        <v>578</v>
      </c>
      <c r="D403" s="3" t="s">
        <v>1913</v>
      </c>
      <c r="E403" s="3" t="s">
        <v>579</v>
      </c>
      <c r="F403" s="3" t="s">
        <v>1914</v>
      </c>
      <c r="G403" s="2" t="str" cm="1">
        <f t="array" ref="G403">_xlfn.CONCAT(IFERROR(I403:K403,""))</f>
        <v>808EFC0002020000A0110000</v>
      </c>
      <c r="I403" s="2" t="str">
        <f>_xlfn.LET(_xlpm.big,DEC2HEX(_xlfn.BITLSHIFT(M403-_xlfn.XLOOKUP(O403,Data!A:A,Data!F:F),4)+O403,8),_xlfn.CONCAT(MID(_xlpm.big,7,2),MID(_xlpm.big,5,2),MID(_xlpm.big,3,2),MID(_xlpm.big,1,2)))</f>
        <v>808EFC00</v>
      </c>
      <c r="J403" s="2" t="str">
        <f t="shared" si="24"/>
        <v>02020000</v>
      </c>
      <c r="K403" s="2" t="str">
        <f>_xlfn.LET(_xlpm.big,IF(H403,DEC2HEX(HEX2DEC(F403),8),DEC2HEX(N403-_xlfn.XLOOKUP(P403,Data!A:A,Data!F:F),8)),_xlfn.CONCAT(MID(_xlpm.big,7,2),MID(_xlpm.big,5,2),MID(_xlpm.big,3,2),MID(_xlpm.big,1,2)))</f>
        <v>A0110000</v>
      </c>
      <c r="L403" s="2">
        <f t="shared" si="25"/>
        <v>1320784</v>
      </c>
      <c r="M403" s="2">
        <f t="shared" si="26"/>
        <v>1034856</v>
      </c>
      <c r="N403" s="2">
        <f t="shared" si="27"/>
        <v>1330944</v>
      </c>
      <c r="O403" s="2" cm="1">
        <f t="array" ref="O403">_xlfn.IFS(M403&lt;Data!$F$3,0,M403&lt;Data!$F$4,1,TRUE,2)</f>
        <v>0</v>
      </c>
      <c r="P403" s="2" cm="1">
        <f t="array" ref="P403">_xlfn.IFS(H403,3,N403&lt;Data!$F$3,0,N403&lt;Data!$F$4,1,TRUE,2)</f>
        <v>2</v>
      </c>
    </row>
    <row r="404" spans="1:16">
      <c r="A404" s="1" t="s">
        <v>161</v>
      </c>
      <c r="B404" s="1" t="s">
        <v>172</v>
      </c>
      <c r="D404" s="3" t="s">
        <v>1915</v>
      </c>
      <c r="E404" s="3" t="s">
        <v>1916</v>
      </c>
      <c r="F404" s="3" t="s">
        <v>170</v>
      </c>
      <c r="G404" s="2" t="str" cm="1">
        <f t="array" ref="G404">_xlfn.CONCAT(IFERROR(I404:K404,""))</f>
        <v>419209000200000018D50F00</v>
      </c>
      <c r="I404" s="2" t="str">
        <f>_xlfn.LET(_xlpm.big,DEC2HEX(_xlfn.BITLSHIFT(M404-_xlfn.XLOOKUP(O404,Data!A:A,Data!F:F),4)+O404,8),_xlfn.CONCAT(MID(_xlpm.big,7,2),MID(_xlpm.big,5,2),MID(_xlpm.big,3,2),MID(_xlpm.big,1,2)))</f>
        <v>41920900</v>
      </c>
      <c r="J404" s="2" t="str">
        <f t="shared" si="24"/>
        <v>02000000</v>
      </c>
      <c r="K404" s="2" t="str">
        <f>_xlfn.LET(_xlpm.big,IF(H404,DEC2HEX(HEX2DEC(F404),8),DEC2HEX(N404-_xlfn.XLOOKUP(P404,Data!A:A,Data!F:F),8)),_xlfn.CONCAT(MID(_xlpm.big,7,2),MID(_xlpm.big,5,2),MID(_xlpm.big,3,2),MID(_xlpm.big,1,2)))</f>
        <v>18D50F00</v>
      </c>
      <c r="L404" s="2">
        <f t="shared" si="25"/>
        <v>1318540</v>
      </c>
      <c r="M404" s="2">
        <f t="shared" si="26"/>
        <v>1104164</v>
      </c>
      <c r="N404" s="2">
        <f t="shared" si="27"/>
        <v>1037976</v>
      </c>
      <c r="O404" s="2" cm="1">
        <f t="array" ref="O404">_xlfn.IFS(M404&lt;Data!$F$3,0,M404&lt;Data!$F$4,1,TRUE,2)</f>
        <v>1</v>
      </c>
      <c r="P404" s="2" cm="1">
        <f t="array" ref="P404">_xlfn.IFS(H404,3,N404&lt;Data!$F$3,0,N404&lt;Data!$F$4,1,TRUE,2)</f>
        <v>0</v>
      </c>
    </row>
    <row r="405" spans="1:16">
      <c r="A405" s="1" t="s">
        <v>151</v>
      </c>
      <c r="B405" s="1" t="s">
        <v>172</v>
      </c>
      <c r="C405" s="1" t="s">
        <v>608</v>
      </c>
      <c r="D405" s="3" t="s">
        <v>1917</v>
      </c>
      <c r="E405" s="3" t="s">
        <v>1918</v>
      </c>
      <c r="F405" s="3" t="s">
        <v>171</v>
      </c>
      <c r="G405" s="2" t="str" cm="1">
        <f t="array" ref="G405">_xlfn.CONCAT(IFERROR(I405:K405,""))</f>
        <v>42DE040002000000C8890C00</v>
      </c>
      <c r="I405" s="2" t="str">
        <f>_xlfn.LET(_xlpm.big,DEC2HEX(_xlfn.BITLSHIFT(M405-_xlfn.XLOOKUP(O405,Data!A:A,Data!F:F),4)+O405,8),_xlfn.CONCAT(MID(_xlpm.big,7,2),MID(_xlpm.big,5,2),MID(_xlpm.big,3,2),MID(_xlpm.big,1,2)))</f>
        <v>42DE0400</v>
      </c>
      <c r="J405" s="2" t="str">
        <f t="shared" si="24"/>
        <v>02000000</v>
      </c>
      <c r="K405" s="2" t="str">
        <f>_xlfn.LET(_xlpm.big,IF(H405,DEC2HEX(HEX2DEC(F405),8),DEC2HEX(N405-_xlfn.XLOOKUP(P405,Data!A:A,Data!F:F),8)),_xlfn.CONCAT(MID(_xlpm.big,7,2),MID(_xlpm.big,5,2),MID(_xlpm.big,3,2),MID(_xlpm.big,1,2)))</f>
        <v>C8890C00</v>
      </c>
      <c r="L405" s="2">
        <f t="shared" si="25"/>
        <v>1318552</v>
      </c>
      <c r="M405" s="2">
        <f t="shared" si="26"/>
        <v>1346372</v>
      </c>
      <c r="N405" s="2">
        <f t="shared" si="27"/>
        <v>822088</v>
      </c>
      <c r="O405" s="2" cm="1">
        <f t="array" ref="O405">_xlfn.IFS(M405&lt;Data!$F$3,0,M405&lt;Data!$F$4,1,TRUE,2)</f>
        <v>2</v>
      </c>
      <c r="P405" s="2" cm="1">
        <f t="array" ref="P405">_xlfn.IFS(H405,3,N405&lt;Data!$F$3,0,N405&lt;Data!$F$4,1,TRUE,2)</f>
        <v>0</v>
      </c>
    </row>
    <row r="406" spans="1:16">
      <c r="A406" s="1" t="s">
        <v>151</v>
      </c>
      <c r="B406" s="1" t="s">
        <v>172</v>
      </c>
      <c r="C406" s="1" t="s">
        <v>609</v>
      </c>
      <c r="D406" s="3" t="s">
        <v>1919</v>
      </c>
      <c r="E406" s="3" t="s">
        <v>1920</v>
      </c>
      <c r="F406" s="3" t="s">
        <v>173</v>
      </c>
      <c r="G406" s="2" t="str" cm="1">
        <f t="array" ref="G406">_xlfn.CONCAT(IFERROR(I406:K406,""))</f>
        <v>C2DE040002000000140E0D00</v>
      </c>
      <c r="I406" s="2" t="str">
        <f>_xlfn.LET(_xlpm.big,DEC2HEX(_xlfn.BITLSHIFT(M406-_xlfn.XLOOKUP(O406,Data!A:A,Data!F:F),4)+O406,8),_xlfn.CONCAT(MID(_xlpm.big,7,2),MID(_xlpm.big,5,2),MID(_xlpm.big,3,2),MID(_xlpm.big,1,2)))</f>
        <v>C2DE0400</v>
      </c>
      <c r="J406" s="2" t="str">
        <f t="shared" si="24"/>
        <v>02000000</v>
      </c>
      <c r="K406" s="2" t="str">
        <f>_xlfn.LET(_xlpm.big,IF(H406,DEC2HEX(HEX2DEC(F406),8),DEC2HEX(N406-_xlfn.XLOOKUP(P406,Data!A:A,Data!F:F),8)),_xlfn.CONCAT(MID(_xlpm.big,7,2),MID(_xlpm.big,5,2),MID(_xlpm.big,3,2),MID(_xlpm.big,1,2)))</f>
        <v>140E0D00</v>
      </c>
      <c r="L406" s="2">
        <f t="shared" si="25"/>
        <v>1318564</v>
      </c>
      <c r="M406" s="2">
        <f t="shared" si="26"/>
        <v>1346380</v>
      </c>
      <c r="N406" s="2">
        <f t="shared" si="27"/>
        <v>855956</v>
      </c>
      <c r="O406" s="2" cm="1">
        <f t="array" ref="O406">_xlfn.IFS(M406&lt;Data!$F$3,0,M406&lt;Data!$F$4,1,TRUE,2)</f>
        <v>2</v>
      </c>
      <c r="P406" s="2" cm="1">
        <f t="array" ref="P406">_xlfn.IFS(H406,3,N406&lt;Data!$F$3,0,N406&lt;Data!$F$4,1,TRUE,2)</f>
        <v>0</v>
      </c>
    </row>
    <row r="407" spans="1:16">
      <c r="A407" s="1" t="s">
        <v>151</v>
      </c>
      <c r="B407" s="1" t="s">
        <v>172</v>
      </c>
      <c r="C407" s="1" t="s">
        <v>610</v>
      </c>
      <c r="D407" s="3" t="s">
        <v>1921</v>
      </c>
      <c r="E407" s="3" t="s">
        <v>1922</v>
      </c>
      <c r="F407" s="3" t="s">
        <v>174</v>
      </c>
      <c r="G407" s="2" t="str" cm="1">
        <f t="array" ref="G407">_xlfn.CONCAT(IFERROR(I407:K407,""))</f>
        <v>42DF04000200000060200D00</v>
      </c>
      <c r="I407" s="2" t="str">
        <f>_xlfn.LET(_xlpm.big,DEC2HEX(_xlfn.BITLSHIFT(M407-_xlfn.XLOOKUP(O407,Data!A:A,Data!F:F),4)+O407,8),_xlfn.CONCAT(MID(_xlpm.big,7,2),MID(_xlpm.big,5,2),MID(_xlpm.big,3,2),MID(_xlpm.big,1,2)))</f>
        <v>42DF0400</v>
      </c>
      <c r="J407" s="2" t="str">
        <f t="shared" si="24"/>
        <v>02000000</v>
      </c>
      <c r="K407" s="2" t="str">
        <f>_xlfn.LET(_xlpm.big,IF(H407,DEC2HEX(HEX2DEC(F407),8),DEC2HEX(N407-_xlfn.XLOOKUP(P407,Data!A:A,Data!F:F),8)),_xlfn.CONCAT(MID(_xlpm.big,7,2),MID(_xlpm.big,5,2),MID(_xlpm.big,3,2),MID(_xlpm.big,1,2)))</f>
        <v>60200D00</v>
      </c>
      <c r="L407" s="2">
        <f t="shared" si="25"/>
        <v>1318576</v>
      </c>
      <c r="M407" s="2">
        <f t="shared" si="26"/>
        <v>1346388</v>
      </c>
      <c r="N407" s="2">
        <f t="shared" si="27"/>
        <v>860640</v>
      </c>
      <c r="O407" s="2" cm="1">
        <f t="array" ref="O407">_xlfn.IFS(M407&lt;Data!$F$3,0,M407&lt;Data!$F$4,1,TRUE,2)</f>
        <v>2</v>
      </c>
      <c r="P407" s="2" cm="1">
        <f t="array" ref="P407">_xlfn.IFS(H407,3,N407&lt;Data!$F$3,0,N407&lt;Data!$F$4,1,TRUE,2)</f>
        <v>0</v>
      </c>
    </row>
    <row r="408" spans="1:16">
      <c r="A408" s="1" t="s">
        <v>151</v>
      </c>
      <c r="B408" s="1" t="s">
        <v>172</v>
      </c>
      <c r="C408" s="1" t="s">
        <v>611</v>
      </c>
      <c r="D408" s="3" t="s">
        <v>1923</v>
      </c>
      <c r="E408" s="3" t="s">
        <v>1924</v>
      </c>
      <c r="F408" s="3" t="s">
        <v>175</v>
      </c>
      <c r="G408" s="2" t="str" cm="1">
        <f t="array" ref="G408">_xlfn.CONCAT(IFERROR(I408:K408,""))</f>
        <v>C2DF040002000000B4120D00</v>
      </c>
      <c r="I408" s="2" t="str">
        <f>_xlfn.LET(_xlpm.big,DEC2HEX(_xlfn.BITLSHIFT(M408-_xlfn.XLOOKUP(O408,Data!A:A,Data!F:F),4)+O408,8),_xlfn.CONCAT(MID(_xlpm.big,7,2),MID(_xlpm.big,5,2),MID(_xlpm.big,3,2),MID(_xlpm.big,1,2)))</f>
        <v>C2DF0400</v>
      </c>
      <c r="J408" s="2" t="str">
        <f t="shared" si="24"/>
        <v>02000000</v>
      </c>
      <c r="K408" s="2" t="str">
        <f>_xlfn.LET(_xlpm.big,IF(H408,DEC2HEX(HEX2DEC(F408),8),DEC2HEX(N408-_xlfn.XLOOKUP(P408,Data!A:A,Data!F:F),8)),_xlfn.CONCAT(MID(_xlpm.big,7,2),MID(_xlpm.big,5,2),MID(_xlpm.big,3,2),MID(_xlpm.big,1,2)))</f>
        <v>B4120D00</v>
      </c>
      <c r="L408" s="2">
        <f t="shared" si="25"/>
        <v>1318588</v>
      </c>
      <c r="M408" s="2">
        <f t="shared" si="26"/>
        <v>1346396</v>
      </c>
      <c r="N408" s="2">
        <f t="shared" si="27"/>
        <v>857140</v>
      </c>
      <c r="O408" s="2" cm="1">
        <f t="array" ref="O408">_xlfn.IFS(M408&lt;Data!$F$3,0,M408&lt;Data!$F$4,1,TRUE,2)</f>
        <v>2</v>
      </c>
      <c r="P408" s="2" cm="1">
        <f t="array" ref="P408">_xlfn.IFS(H408,3,N408&lt;Data!$F$3,0,N408&lt;Data!$F$4,1,TRUE,2)</f>
        <v>0</v>
      </c>
    </row>
    <row r="409" spans="1:16">
      <c r="A409" s="1" t="s">
        <v>155</v>
      </c>
      <c r="B409" s="1" t="s">
        <v>172</v>
      </c>
      <c r="D409" s="3" t="s">
        <v>1925</v>
      </c>
      <c r="E409" s="3" t="s">
        <v>208</v>
      </c>
      <c r="F409" s="3" t="s">
        <v>1926</v>
      </c>
      <c r="G409" s="2" t="str" cm="1">
        <f t="array" ref="G409">_xlfn.CONCAT(IFERROR(I409:K409,""))</f>
        <v>8052FD0002020000E04D0000</v>
      </c>
      <c r="I409" s="2" t="str">
        <f>_xlfn.LET(_xlpm.big,DEC2HEX(_xlfn.BITLSHIFT(M409-_xlfn.XLOOKUP(O409,Data!A:A,Data!F:F),4)+O409,8),_xlfn.CONCAT(MID(_xlpm.big,7,2),MID(_xlpm.big,5,2),MID(_xlpm.big,3,2),MID(_xlpm.big,1,2)))</f>
        <v>8052FD00</v>
      </c>
      <c r="J409" s="2" t="str">
        <f t="shared" si="24"/>
        <v>02020000</v>
      </c>
      <c r="K409" s="2" t="str">
        <f>_xlfn.LET(_xlpm.big,IF(H409,DEC2HEX(HEX2DEC(F409),8),DEC2HEX(N409-_xlfn.XLOOKUP(P409,Data!A:A,Data!F:F),8)),_xlfn.CONCAT(MID(_xlpm.big,7,2),MID(_xlpm.big,5,2),MID(_xlpm.big,3,2),MID(_xlpm.big,1,2)))</f>
        <v>E04D0000</v>
      </c>
      <c r="L409" s="2">
        <f t="shared" si="25"/>
        <v>1318852</v>
      </c>
      <c r="M409" s="2">
        <f t="shared" si="26"/>
        <v>1037992</v>
      </c>
      <c r="N409" s="2">
        <f t="shared" si="27"/>
        <v>1346368</v>
      </c>
      <c r="O409" s="2" cm="1">
        <f t="array" ref="O409">_xlfn.IFS(M409&lt;Data!$F$3,0,M409&lt;Data!$F$4,1,TRUE,2)</f>
        <v>0</v>
      </c>
      <c r="P409" s="2" cm="1">
        <f t="array" ref="P409">_xlfn.IFS(H409,3,N409&lt;Data!$F$3,0,N409&lt;Data!$F$4,1,TRUE,2)</f>
        <v>2</v>
      </c>
    </row>
    <row r="410" spans="1:16">
      <c r="A410" s="1" t="s">
        <v>151</v>
      </c>
      <c r="B410" s="1" t="s">
        <v>172</v>
      </c>
      <c r="C410" s="1" t="s">
        <v>612</v>
      </c>
      <c r="D410" s="3" t="s">
        <v>1927</v>
      </c>
      <c r="E410" s="3" t="s">
        <v>1928</v>
      </c>
      <c r="F410" s="3" t="s">
        <v>207</v>
      </c>
      <c r="G410" s="2" t="str" cm="1">
        <f t="array" ref="G410">_xlfn.CONCAT(IFERROR(I410:K410,""))</f>
        <v>42E0040002000000DC900C00</v>
      </c>
      <c r="I410" s="2" t="str">
        <f>_xlfn.LET(_xlpm.big,DEC2HEX(_xlfn.BITLSHIFT(M410-_xlfn.XLOOKUP(O410,Data!A:A,Data!F:F),4)+O410,8),_xlfn.CONCAT(MID(_xlpm.big,7,2),MID(_xlpm.big,5,2),MID(_xlpm.big,3,2),MID(_xlpm.big,1,2)))</f>
        <v>42E00400</v>
      </c>
      <c r="J410" s="2" t="str">
        <f t="shared" si="24"/>
        <v>02000000</v>
      </c>
      <c r="K410" s="2" t="str">
        <f>_xlfn.LET(_xlpm.big,IF(H410,DEC2HEX(HEX2DEC(F410),8),DEC2HEX(N410-_xlfn.XLOOKUP(P410,Data!A:A,Data!F:F),8)),_xlfn.CONCAT(MID(_xlpm.big,7,2),MID(_xlpm.big,5,2),MID(_xlpm.big,3,2),MID(_xlpm.big,1,2)))</f>
        <v>DC900C00</v>
      </c>
      <c r="L410" s="2">
        <f t="shared" si="25"/>
        <v>1318864</v>
      </c>
      <c r="M410" s="2">
        <f t="shared" si="26"/>
        <v>1346404</v>
      </c>
      <c r="N410" s="2">
        <f t="shared" si="27"/>
        <v>823900</v>
      </c>
      <c r="O410" s="2" cm="1">
        <f t="array" ref="O410">_xlfn.IFS(M410&lt;Data!$F$3,0,M410&lt;Data!$F$4,1,TRUE,2)</f>
        <v>2</v>
      </c>
      <c r="P410" s="2" cm="1">
        <f t="array" ref="P410">_xlfn.IFS(H410,3,N410&lt;Data!$F$3,0,N410&lt;Data!$F$4,1,TRUE,2)</f>
        <v>0</v>
      </c>
    </row>
    <row r="411" spans="1:16">
      <c r="A411" s="1" t="s">
        <v>151</v>
      </c>
      <c r="B411" s="1" t="s">
        <v>172</v>
      </c>
      <c r="C411" s="1" t="s">
        <v>613</v>
      </c>
      <c r="D411" s="3" t="s">
        <v>1929</v>
      </c>
      <c r="E411" s="3" t="s">
        <v>1930</v>
      </c>
      <c r="F411" s="3" t="s">
        <v>206</v>
      </c>
      <c r="G411" s="2" t="str" cm="1">
        <f t="array" ref="G411">_xlfn.CONCAT(IFERROR(I411:K411,""))</f>
        <v>C2E004000200000098000D00</v>
      </c>
      <c r="I411" s="2" t="str">
        <f>_xlfn.LET(_xlpm.big,DEC2HEX(_xlfn.BITLSHIFT(M411-_xlfn.XLOOKUP(O411,Data!A:A,Data!F:F),4)+O411,8),_xlfn.CONCAT(MID(_xlpm.big,7,2),MID(_xlpm.big,5,2),MID(_xlpm.big,3,2),MID(_xlpm.big,1,2)))</f>
        <v>C2E00400</v>
      </c>
      <c r="J411" s="2" t="str">
        <f t="shared" si="24"/>
        <v>02000000</v>
      </c>
      <c r="K411" s="2" t="str">
        <f>_xlfn.LET(_xlpm.big,IF(H411,DEC2HEX(HEX2DEC(F411),8),DEC2HEX(N411-_xlfn.XLOOKUP(P411,Data!A:A,Data!F:F),8)),_xlfn.CONCAT(MID(_xlpm.big,7,2),MID(_xlpm.big,5,2),MID(_xlpm.big,3,2),MID(_xlpm.big,1,2)))</f>
        <v>98000D00</v>
      </c>
      <c r="L411" s="2">
        <f t="shared" si="25"/>
        <v>1318876</v>
      </c>
      <c r="M411" s="2">
        <f t="shared" si="26"/>
        <v>1346412</v>
      </c>
      <c r="N411" s="2">
        <f t="shared" si="27"/>
        <v>852504</v>
      </c>
      <c r="O411" s="2" cm="1">
        <f t="array" ref="O411">_xlfn.IFS(M411&lt;Data!$F$3,0,M411&lt;Data!$F$4,1,TRUE,2)</f>
        <v>2</v>
      </c>
      <c r="P411" s="2" cm="1">
        <f t="array" ref="P411">_xlfn.IFS(H411,3,N411&lt;Data!$F$3,0,N411&lt;Data!$F$4,1,TRUE,2)</f>
        <v>0</v>
      </c>
    </row>
    <row r="412" spans="1:16">
      <c r="A412" s="1" t="s">
        <v>162</v>
      </c>
      <c r="B412" s="1" t="s">
        <v>308</v>
      </c>
      <c r="D412" s="3" t="s">
        <v>1931</v>
      </c>
      <c r="E412" s="3" t="s">
        <v>1932</v>
      </c>
      <c r="F412" s="3" t="s">
        <v>309</v>
      </c>
      <c r="G412" s="2" t="str" cm="1">
        <f t="array" ref="G412">_xlfn.CONCAT(IFERROR(I412:K412,""))</f>
        <v>428E030002000000ACE70F00</v>
      </c>
      <c r="I412" s="2" t="str">
        <f>_xlfn.LET(_xlpm.big,DEC2HEX(_xlfn.BITLSHIFT(M412-_xlfn.XLOOKUP(O412,Data!A:A,Data!F:F),4)+O412,8),_xlfn.CONCAT(MID(_xlpm.big,7,2),MID(_xlpm.big,5,2),MID(_xlpm.big,3,2),MID(_xlpm.big,1,2)))</f>
        <v>428E0300</v>
      </c>
      <c r="J412" s="2" t="str">
        <f t="shared" si="24"/>
        <v>02000000</v>
      </c>
      <c r="K412" s="2" t="str">
        <f>_xlfn.LET(_xlpm.big,IF(H412,DEC2HEX(HEX2DEC(F412),8),DEC2HEX(N412-_xlfn.XLOOKUP(P412,Data!A:A,Data!F:F),8)),_xlfn.CONCAT(MID(_xlpm.big,7,2),MID(_xlpm.big,5,2),MID(_xlpm.big,3,2),MID(_xlpm.big,1,2)))</f>
        <v>ACE70F00</v>
      </c>
      <c r="L412" s="2">
        <f t="shared" si="25"/>
        <v>1319416</v>
      </c>
      <c r="M412" s="2">
        <f t="shared" si="26"/>
        <v>1340996</v>
      </c>
      <c r="N412" s="2">
        <f t="shared" si="27"/>
        <v>1042732</v>
      </c>
      <c r="O412" s="2" cm="1">
        <f t="array" ref="O412">_xlfn.IFS(M412&lt;Data!$F$3,0,M412&lt;Data!$F$4,1,TRUE,2)</f>
        <v>2</v>
      </c>
      <c r="P412" s="2" cm="1">
        <f t="array" ref="P412">_xlfn.IFS(H412,3,N412&lt;Data!$F$3,0,N412&lt;Data!$F$4,1,TRUE,2)</f>
        <v>0</v>
      </c>
    </row>
    <row r="413" spans="1:16">
      <c r="A413" s="1" t="s">
        <v>155</v>
      </c>
      <c r="B413" s="1" t="s">
        <v>308</v>
      </c>
      <c r="D413" s="3" t="s">
        <v>1933</v>
      </c>
      <c r="E413" s="3" t="s">
        <v>310</v>
      </c>
      <c r="F413" s="3" t="s">
        <v>1934</v>
      </c>
      <c r="G413" s="2" t="str" cm="1">
        <f t="array" ref="G413">_xlfn.CONCAT(IFERROR(I413:K413,""))</f>
        <v>C07BFE0002010000F4610000</v>
      </c>
      <c r="I413" s="2" t="str">
        <f>_xlfn.LET(_xlpm.big,DEC2HEX(_xlfn.BITLSHIFT(M413-_xlfn.XLOOKUP(O413,Data!A:A,Data!F:F),4)+O413,8),_xlfn.CONCAT(MID(_xlpm.big,7,2),MID(_xlpm.big,5,2),MID(_xlpm.big,3,2),MID(_xlpm.big,1,2)))</f>
        <v>C07BFE00</v>
      </c>
      <c r="J413" s="2" t="str">
        <f t="shared" si="24"/>
        <v>02010000</v>
      </c>
      <c r="K413" s="2" t="str">
        <f>_xlfn.LET(_xlpm.big,IF(H413,DEC2HEX(HEX2DEC(F413),8),DEC2HEX(N413-_xlfn.XLOOKUP(P413,Data!A:A,Data!F:F),8)),_xlfn.CONCAT(MID(_xlpm.big,7,2),MID(_xlpm.big,5,2),MID(_xlpm.big,3,2),MID(_xlpm.big,1,2)))</f>
        <v>F4610000</v>
      </c>
      <c r="L413" s="2">
        <f t="shared" si="25"/>
        <v>1319428</v>
      </c>
      <c r="M413" s="2">
        <f t="shared" si="26"/>
        <v>1042748</v>
      </c>
      <c r="N413" s="2">
        <f t="shared" si="27"/>
        <v>1090036</v>
      </c>
      <c r="O413" s="2" cm="1">
        <f t="array" ref="O413">_xlfn.IFS(M413&lt;Data!$F$3,0,M413&lt;Data!$F$4,1,TRUE,2)</f>
        <v>0</v>
      </c>
      <c r="P413" s="2" cm="1">
        <f t="array" ref="P413">_xlfn.IFS(H413,3,N413&lt;Data!$F$3,0,N413&lt;Data!$F$4,1,TRUE,2)</f>
        <v>1</v>
      </c>
    </row>
    <row r="414" spans="1:16">
      <c r="A414" s="1" t="s">
        <v>151</v>
      </c>
      <c r="B414" s="1" t="s">
        <v>308</v>
      </c>
      <c r="C414" s="1" t="s">
        <v>256</v>
      </c>
      <c r="D414" s="3" t="s">
        <v>1935</v>
      </c>
      <c r="E414" s="3" t="s">
        <v>1936</v>
      </c>
      <c r="F414" s="3" t="s">
        <v>311</v>
      </c>
      <c r="G414" s="2" t="str" cm="1">
        <f t="array" ref="G414">_xlfn.CONCAT(IFERROR(I414:K414,""))</f>
        <v>811F06000200000064E60F00</v>
      </c>
      <c r="I414" s="2" t="str">
        <f>_xlfn.LET(_xlpm.big,DEC2HEX(_xlfn.BITLSHIFT(M414-_xlfn.XLOOKUP(O414,Data!A:A,Data!F:F),4)+O414,8),_xlfn.CONCAT(MID(_xlpm.big,7,2),MID(_xlpm.big,5,2),MID(_xlpm.big,3,2),MID(_xlpm.big,1,2)))</f>
        <v>811F0600</v>
      </c>
      <c r="J414" s="2" t="str">
        <f t="shared" si="24"/>
        <v>02000000</v>
      </c>
      <c r="K414" s="2" t="str">
        <f>_xlfn.LET(_xlpm.big,IF(H414,DEC2HEX(HEX2DEC(F414),8),DEC2HEX(N414-_xlfn.XLOOKUP(P414,Data!A:A,Data!F:F),8)),_xlfn.CONCAT(MID(_xlpm.big,7,2),MID(_xlpm.big,5,2),MID(_xlpm.big,3,2),MID(_xlpm.big,1,2)))</f>
        <v>64E60F00</v>
      </c>
      <c r="L414" s="2">
        <f t="shared" si="25"/>
        <v>1319440</v>
      </c>
      <c r="M414" s="2">
        <f t="shared" si="26"/>
        <v>1090040</v>
      </c>
      <c r="N414" s="2">
        <f t="shared" si="27"/>
        <v>1042404</v>
      </c>
      <c r="O414" s="2" cm="1">
        <f t="array" ref="O414">_xlfn.IFS(M414&lt;Data!$F$3,0,M414&lt;Data!$F$4,1,TRUE,2)</f>
        <v>1</v>
      </c>
      <c r="P414" s="2" cm="1">
        <f t="array" ref="P414">_xlfn.IFS(H414,3,N414&lt;Data!$F$3,0,N414&lt;Data!$F$4,1,TRUE,2)</f>
        <v>0</v>
      </c>
    </row>
    <row r="415" spans="1:16">
      <c r="A415" s="1" t="s">
        <v>151</v>
      </c>
      <c r="B415" s="1" t="s">
        <v>308</v>
      </c>
      <c r="C415" s="1" t="s">
        <v>257</v>
      </c>
      <c r="D415" s="3" t="s">
        <v>1937</v>
      </c>
      <c r="E415" s="3" t="s">
        <v>1938</v>
      </c>
      <c r="F415" s="3" t="s">
        <v>312</v>
      </c>
      <c r="G415" s="2" t="str" cm="1">
        <f t="array" ref="G415">_xlfn.CONCAT(IFERROR(I415:K415,""))</f>
        <v>C11F06000200000030E70F00</v>
      </c>
      <c r="I415" s="2" t="str">
        <f>_xlfn.LET(_xlpm.big,DEC2HEX(_xlfn.BITLSHIFT(M415-_xlfn.XLOOKUP(O415,Data!A:A,Data!F:F),4)+O415,8),_xlfn.CONCAT(MID(_xlpm.big,7,2),MID(_xlpm.big,5,2),MID(_xlpm.big,3,2),MID(_xlpm.big,1,2)))</f>
        <v>C11F0600</v>
      </c>
      <c r="J415" s="2" t="str">
        <f t="shared" si="24"/>
        <v>02000000</v>
      </c>
      <c r="K415" s="2" t="str">
        <f>_xlfn.LET(_xlpm.big,IF(H415,DEC2HEX(HEX2DEC(F415),8),DEC2HEX(N415-_xlfn.XLOOKUP(P415,Data!A:A,Data!F:F),8)),_xlfn.CONCAT(MID(_xlpm.big,7,2),MID(_xlpm.big,5,2),MID(_xlpm.big,3,2),MID(_xlpm.big,1,2)))</f>
        <v>30E70F00</v>
      </c>
      <c r="L415" s="2">
        <f t="shared" si="25"/>
        <v>1319452</v>
      </c>
      <c r="M415" s="2">
        <f t="shared" si="26"/>
        <v>1090044</v>
      </c>
      <c r="N415" s="2">
        <f t="shared" si="27"/>
        <v>1042608</v>
      </c>
      <c r="O415" s="2" cm="1">
        <f t="array" ref="O415">_xlfn.IFS(M415&lt;Data!$F$3,0,M415&lt;Data!$F$4,1,TRUE,2)</f>
        <v>1</v>
      </c>
      <c r="P415" s="2" cm="1">
        <f t="array" ref="P415">_xlfn.IFS(H415,3,N415&lt;Data!$F$3,0,N415&lt;Data!$F$4,1,TRUE,2)</f>
        <v>0</v>
      </c>
    </row>
    <row r="416" spans="1:16">
      <c r="A416" s="1" t="s">
        <v>155</v>
      </c>
      <c r="B416" s="1" t="s">
        <v>133</v>
      </c>
      <c r="D416" s="3" t="s">
        <v>1939</v>
      </c>
      <c r="E416" s="3" t="s">
        <v>633</v>
      </c>
      <c r="F416" s="3" t="s">
        <v>1940</v>
      </c>
      <c r="G416" s="2" t="str" cm="1">
        <f t="array" ref="G416">_xlfn.CONCAT(IFERROR(I416:K416,""))</f>
        <v>4074C50002010000C0880000</v>
      </c>
      <c r="I416" s="2" t="str">
        <f>_xlfn.LET(_xlpm.big,DEC2HEX(_xlfn.BITLSHIFT(M416-_xlfn.XLOOKUP(O416,Data!A:A,Data!F:F),4)+O416,8),_xlfn.CONCAT(MID(_xlpm.big,7,2),MID(_xlpm.big,5,2),MID(_xlpm.big,3,2),MID(_xlpm.big,1,2)))</f>
        <v>4074C500</v>
      </c>
      <c r="J416" s="2" t="str">
        <f t="shared" si="24"/>
        <v>02010000</v>
      </c>
      <c r="K416" s="2" t="str">
        <f>_xlfn.LET(_xlpm.big,IF(H416,DEC2HEX(HEX2DEC(F416),8),DEC2HEX(N416-_xlfn.XLOOKUP(P416,Data!A:A,Data!F:F),8)),_xlfn.CONCAT(MID(_xlpm.big,7,2),MID(_xlpm.big,5,2),MID(_xlpm.big,3,2),MID(_xlpm.big,1,2)))</f>
        <v>C0880000</v>
      </c>
      <c r="L416" s="2">
        <f t="shared" si="25"/>
        <v>1231624</v>
      </c>
      <c r="M416" s="2">
        <f t="shared" si="26"/>
        <v>809156</v>
      </c>
      <c r="N416" s="2">
        <f t="shared" si="27"/>
        <v>1099968</v>
      </c>
      <c r="O416" s="2" cm="1">
        <f t="array" ref="O416">_xlfn.IFS(M416&lt;Data!$F$3,0,M416&lt;Data!$F$4,1,TRUE,2)</f>
        <v>0</v>
      </c>
      <c r="P416" s="2" cm="1">
        <f t="array" ref="P416">_xlfn.IFS(H416,3,N416&lt;Data!$F$3,0,N416&lt;Data!$F$4,1,TRUE,2)</f>
        <v>1</v>
      </c>
    </row>
    <row r="417" spans="1:16">
      <c r="A417" s="1" t="s">
        <v>161</v>
      </c>
      <c r="B417" s="1" t="s">
        <v>133</v>
      </c>
      <c r="D417" s="3" t="s">
        <v>1941</v>
      </c>
      <c r="E417" s="3" t="s">
        <v>1942</v>
      </c>
      <c r="F417" s="3" t="s">
        <v>634</v>
      </c>
      <c r="G417" s="2" t="str" cm="1">
        <f t="array" ref="G417">_xlfn.CONCAT(IFERROR(I417:K417,""))</f>
        <v>416209000200000034570C00</v>
      </c>
      <c r="I417" s="2" t="str">
        <f>_xlfn.LET(_xlpm.big,DEC2HEX(_xlfn.BITLSHIFT(M417-_xlfn.XLOOKUP(O417,Data!A:A,Data!F:F),4)+O417,8),_xlfn.CONCAT(MID(_xlpm.big,7,2),MID(_xlpm.big,5,2),MID(_xlpm.big,3,2),MID(_xlpm.big,1,2)))</f>
        <v>41620900</v>
      </c>
      <c r="J417" s="2" t="str">
        <f t="shared" si="24"/>
        <v>02000000</v>
      </c>
      <c r="K417" s="2" t="str">
        <f>_xlfn.LET(_xlpm.big,IF(H417,DEC2HEX(HEX2DEC(F417),8),DEC2HEX(N417-_xlfn.XLOOKUP(P417,Data!A:A,Data!F:F),8)),_xlfn.CONCAT(MID(_xlpm.big,7,2),MID(_xlpm.big,5,2),MID(_xlpm.big,3,2),MID(_xlpm.big,1,2)))</f>
        <v>34570C00</v>
      </c>
      <c r="L417" s="2">
        <f t="shared" si="25"/>
        <v>1289476</v>
      </c>
      <c r="M417" s="2">
        <f t="shared" si="26"/>
        <v>1103396</v>
      </c>
      <c r="N417" s="2">
        <f t="shared" si="27"/>
        <v>809140</v>
      </c>
      <c r="O417" s="2" cm="1">
        <f t="array" ref="O417">_xlfn.IFS(M417&lt;Data!$F$3,0,M417&lt;Data!$F$4,1,TRUE,2)</f>
        <v>1</v>
      </c>
      <c r="P417" s="2" cm="1">
        <f t="array" ref="P417">_xlfn.IFS(H417,3,N417&lt;Data!$F$3,0,N417&lt;Data!$F$4,1,TRUE,2)</f>
        <v>0</v>
      </c>
    </row>
    <row r="418" spans="1:16">
      <c r="A418" s="1" t="s">
        <v>151</v>
      </c>
      <c r="B418" s="1" t="s">
        <v>133</v>
      </c>
      <c r="C418" s="1" t="s">
        <v>597</v>
      </c>
      <c r="D418" s="3" t="s">
        <v>1943</v>
      </c>
      <c r="E418" s="3" t="s">
        <v>1944</v>
      </c>
      <c r="F418" s="3" t="s">
        <v>595</v>
      </c>
      <c r="G418" s="2" t="str" cm="1">
        <f t="array" ref="G418">_xlfn.CONCAT(IFERROR(I418:K418,""))</f>
        <v>418C08000200000044FA0F00</v>
      </c>
      <c r="I418" s="2" t="str">
        <f>_xlfn.LET(_xlpm.big,DEC2HEX(_xlfn.BITLSHIFT(M418-_xlfn.XLOOKUP(O418,Data!A:A,Data!F:F),4)+O418,8),_xlfn.CONCAT(MID(_xlpm.big,7,2),MID(_xlpm.big,5,2),MID(_xlpm.big,3,2),MID(_xlpm.big,1,2)))</f>
        <v>418C0800</v>
      </c>
      <c r="J418" s="2" t="str">
        <f t="shared" si="24"/>
        <v>02000000</v>
      </c>
      <c r="K418" s="2" t="str">
        <f>_xlfn.LET(_xlpm.big,IF(H418,DEC2HEX(HEX2DEC(F418),8),DEC2HEX(N418-_xlfn.XLOOKUP(P418,Data!A:A,Data!F:F),8)),_xlfn.CONCAT(MID(_xlpm.big,7,2),MID(_xlpm.big,5,2),MID(_xlpm.big,3,2),MID(_xlpm.big,1,2)))</f>
        <v>44FA0F00</v>
      </c>
      <c r="L418" s="2">
        <f t="shared" si="25"/>
        <v>1291684</v>
      </c>
      <c r="M418" s="2">
        <f t="shared" si="26"/>
        <v>1099972</v>
      </c>
      <c r="N418" s="2">
        <f t="shared" si="27"/>
        <v>1047492</v>
      </c>
      <c r="O418" s="2" cm="1">
        <f t="array" ref="O418">_xlfn.IFS(M418&lt;Data!$F$3,0,M418&lt;Data!$F$4,1,TRUE,2)</f>
        <v>1</v>
      </c>
      <c r="P418" s="2" cm="1">
        <f t="array" ref="P418">_xlfn.IFS(H418,3,N418&lt;Data!$F$3,0,N418&lt;Data!$F$4,1,TRUE,2)</f>
        <v>0</v>
      </c>
    </row>
    <row r="419" spans="1:16">
      <c r="A419" s="1" t="s">
        <v>162</v>
      </c>
      <c r="B419" s="1" t="s">
        <v>650</v>
      </c>
      <c r="C419" s="1" t="s">
        <v>649</v>
      </c>
      <c r="D419" s="3" t="s">
        <v>1945</v>
      </c>
      <c r="E419" s="3" t="s">
        <v>1946</v>
      </c>
      <c r="F419" s="3" t="s">
        <v>656</v>
      </c>
      <c r="G419" s="2" t="str" cm="1">
        <f t="array" ref="G419">_xlfn.CONCAT(IFERROR(I419:K419,""))</f>
        <v>4290030002000000FCAF0D00</v>
      </c>
      <c r="I419" s="2" t="str">
        <f>_xlfn.LET(_xlpm.big,DEC2HEX(_xlfn.BITLSHIFT(M419-_xlfn.XLOOKUP(O419,Data!A:A,Data!F:F),4)+O419,8),_xlfn.CONCAT(MID(_xlpm.big,7,2),MID(_xlpm.big,5,2),MID(_xlpm.big,3,2),MID(_xlpm.big,1,2)))</f>
        <v>42900300</v>
      </c>
      <c r="J419" s="2" t="str">
        <f t="shared" si="24"/>
        <v>02000000</v>
      </c>
      <c r="K419" s="2" t="str">
        <f>_xlfn.LET(_xlpm.big,IF(H419,DEC2HEX(HEX2DEC(F419),8),DEC2HEX(N419-_xlfn.XLOOKUP(P419,Data!A:A,Data!F:F),8)),_xlfn.CONCAT(MID(_xlpm.big,7,2),MID(_xlpm.big,5,2),MID(_xlpm.big,3,2),MID(_xlpm.big,1,2)))</f>
        <v>FCAF0D00</v>
      </c>
      <c r="L419" s="2">
        <f t="shared" si="25"/>
        <v>1321180</v>
      </c>
      <c r="M419" s="2">
        <f t="shared" si="26"/>
        <v>1341028</v>
      </c>
      <c r="N419" s="2">
        <f t="shared" si="27"/>
        <v>897404</v>
      </c>
      <c r="O419" s="2" cm="1">
        <f t="array" ref="O419">_xlfn.IFS(M419&lt;Data!$F$3,0,M419&lt;Data!$F$4,1,TRUE,2)</f>
        <v>2</v>
      </c>
      <c r="P419" s="2" cm="1">
        <f t="array" ref="P419">_xlfn.IFS(H419,3,N419&lt;Data!$F$3,0,N419&lt;Data!$F$4,1,TRUE,2)</f>
        <v>0</v>
      </c>
    </row>
    <row r="420" spans="1:16">
      <c r="A420" s="1" t="s">
        <v>155</v>
      </c>
      <c r="B420" s="1" t="s">
        <v>650</v>
      </c>
      <c r="D420" s="3" t="s">
        <v>1947</v>
      </c>
      <c r="E420" s="3" t="s">
        <v>657</v>
      </c>
      <c r="F420" s="3" t="s">
        <v>1948</v>
      </c>
      <c r="G420" s="2" t="str" cm="1">
        <f t="array" ref="G420">_xlfn.CONCAT(IFERROR(I420:K420,""))</f>
        <v>C000DB000201000014620000</v>
      </c>
      <c r="I420" s="2" t="str">
        <f>_xlfn.LET(_xlpm.big,DEC2HEX(_xlfn.BITLSHIFT(M420-_xlfn.XLOOKUP(O420,Data!A:A,Data!F:F),4)+O420,8),_xlfn.CONCAT(MID(_xlpm.big,7,2),MID(_xlpm.big,5,2),MID(_xlpm.big,3,2),MID(_xlpm.big,1,2)))</f>
        <v>C000DB00</v>
      </c>
      <c r="J420" s="2" t="str">
        <f t="shared" si="24"/>
        <v>02010000</v>
      </c>
      <c r="K420" s="2" t="str">
        <f>_xlfn.LET(_xlpm.big,IF(H420,DEC2HEX(HEX2DEC(F420),8),DEC2HEX(N420-_xlfn.XLOOKUP(P420,Data!A:A,Data!F:F),8)),_xlfn.CONCAT(MID(_xlpm.big,7,2),MID(_xlpm.big,5,2),MID(_xlpm.big,3,2),MID(_xlpm.big,1,2)))</f>
        <v>14620000</v>
      </c>
      <c r="L420" s="2">
        <f t="shared" si="25"/>
        <v>1321192</v>
      </c>
      <c r="M420" s="2">
        <f t="shared" si="26"/>
        <v>897420</v>
      </c>
      <c r="N420" s="2">
        <f t="shared" si="27"/>
        <v>1090068</v>
      </c>
      <c r="O420" s="2" cm="1">
        <f t="array" ref="O420">_xlfn.IFS(M420&lt;Data!$F$3,0,M420&lt;Data!$F$4,1,TRUE,2)</f>
        <v>0</v>
      </c>
      <c r="P420" s="2" cm="1">
        <f t="array" ref="P420">_xlfn.IFS(H420,3,N420&lt;Data!$F$3,0,N420&lt;Data!$F$4,1,TRUE,2)</f>
        <v>1</v>
      </c>
    </row>
    <row r="421" spans="1:16">
      <c r="A421" s="1" t="s">
        <v>151</v>
      </c>
      <c r="B421" s="1" t="s">
        <v>650</v>
      </c>
      <c r="C421" s="1" t="s">
        <v>653</v>
      </c>
      <c r="D421" s="3" t="s">
        <v>1949</v>
      </c>
      <c r="E421" s="3" t="s">
        <v>1950</v>
      </c>
      <c r="F421" s="3" t="s">
        <v>652</v>
      </c>
      <c r="G421" s="2" t="str" cm="1">
        <f t="array" ref="G421">_xlfn.CONCAT(IFERROR(I421:K421,""))</f>
        <v>8121060002000000BCFD0F00</v>
      </c>
      <c r="I421" s="2" t="str">
        <f>_xlfn.LET(_xlpm.big,DEC2HEX(_xlfn.BITLSHIFT(M421-_xlfn.XLOOKUP(O421,Data!A:A,Data!F:F),4)+O421,8),_xlfn.CONCAT(MID(_xlpm.big,7,2),MID(_xlpm.big,5,2),MID(_xlpm.big,3,2),MID(_xlpm.big,1,2)))</f>
        <v>81210600</v>
      </c>
      <c r="J421" s="2" t="str">
        <f t="shared" si="24"/>
        <v>02000000</v>
      </c>
      <c r="K421" s="2" t="str">
        <f>_xlfn.LET(_xlpm.big,IF(H421,DEC2HEX(HEX2DEC(F421),8),DEC2HEX(N421-_xlfn.XLOOKUP(P421,Data!A:A,Data!F:F),8)),_xlfn.CONCAT(MID(_xlpm.big,7,2),MID(_xlpm.big,5,2),MID(_xlpm.big,3,2),MID(_xlpm.big,1,2)))</f>
        <v>BCFD0F00</v>
      </c>
      <c r="L421" s="2">
        <f t="shared" si="25"/>
        <v>1321204</v>
      </c>
      <c r="M421" s="2">
        <f t="shared" si="26"/>
        <v>1090072</v>
      </c>
      <c r="N421" s="2">
        <f t="shared" si="27"/>
        <v>1048380</v>
      </c>
      <c r="O421" s="2" cm="1">
        <f t="array" ref="O421">_xlfn.IFS(M421&lt;Data!$F$3,0,M421&lt;Data!$F$4,1,TRUE,2)</f>
        <v>1</v>
      </c>
      <c r="P421" s="2" cm="1">
        <f t="array" ref="P421">_xlfn.IFS(H421,3,N421&lt;Data!$F$3,0,N421&lt;Data!$F$4,1,TRUE,2)</f>
        <v>0</v>
      </c>
    </row>
    <row r="422" spans="1:16">
      <c r="A422" s="1" t="s">
        <v>151</v>
      </c>
      <c r="B422" s="1" t="s">
        <v>650</v>
      </c>
      <c r="C422" s="1" t="s">
        <v>655</v>
      </c>
      <c r="D422" s="3" t="s">
        <v>1951</v>
      </c>
      <c r="E422" s="3" t="s">
        <v>1952</v>
      </c>
      <c r="F422" s="3" t="s">
        <v>652</v>
      </c>
      <c r="G422" s="2" t="str" cm="1">
        <f t="array" ref="G422">_xlfn.CONCAT(IFERROR(I422:K422,""))</f>
        <v>0122060002000000BCFD0F00</v>
      </c>
      <c r="I422" s="2" t="str">
        <f>_xlfn.LET(_xlpm.big,DEC2HEX(_xlfn.BITLSHIFT(M422-_xlfn.XLOOKUP(O422,Data!A:A,Data!F:F),4)+O422,8),_xlfn.CONCAT(MID(_xlpm.big,7,2),MID(_xlpm.big,5,2),MID(_xlpm.big,3,2),MID(_xlpm.big,1,2)))</f>
        <v>01220600</v>
      </c>
      <c r="J422" s="2" t="str">
        <f t="shared" si="24"/>
        <v>02000000</v>
      </c>
      <c r="K422" s="2" t="str">
        <f>_xlfn.LET(_xlpm.big,IF(H422,DEC2HEX(HEX2DEC(F422),8),DEC2HEX(N422-_xlfn.XLOOKUP(P422,Data!A:A,Data!F:F),8)),_xlfn.CONCAT(MID(_xlpm.big,7,2),MID(_xlpm.big,5,2),MID(_xlpm.big,3,2),MID(_xlpm.big,1,2)))</f>
        <v>BCFD0F00</v>
      </c>
      <c r="L422" s="2">
        <f t="shared" si="25"/>
        <v>1321216</v>
      </c>
      <c r="M422" s="2">
        <f t="shared" si="26"/>
        <v>1090080</v>
      </c>
      <c r="N422" s="2">
        <f t="shared" si="27"/>
        <v>1048380</v>
      </c>
      <c r="O422" s="2" cm="1">
        <f t="array" ref="O422">_xlfn.IFS(M422&lt;Data!$F$3,0,M422&lt;Data!$F$4,1,TRUE,2)</f>
        <v>1</v>
      </c>
      <c r="P422" s="2" cm="1">
        <f t="array" ref="P422">_xlfn.IFS(H422,3,N422&lt;Data!$F$3,0,N422&lt;Data!$F$4,1,TRUE,2)</f>
        <v>0</v>
      </c>
    </row>
    <row r="423" spans="1:16">
      <c r="A423" s="1" t="s">
        <v>198</v>
      </c>
      <c r="B423" s="1" t="s">
        <v>88</v>
      </c>
      <c r="C423" s="1" t="s">
        <v>386</v>
      </c>
      <c r="D423" s="3" t="s">
        <v>1953</v>
      </c>
      <c r="E423" s="3" t="s">
        <v>387</v>
      </c>
      <c r="F423" s="3" t="s">
        <v>1954</v>
      </c>
      <c r="G423" s="2" t="str" cm="1">
        <f t="array" ref="G423">_xlfn.CONCAT(IFERROR(I423:K423,""))</f>
        <v>40B8FC0002020000A0550000</v>
      </c>
      <c r="I423" s="2" t="str">
        <f>_xlfn.LET(_xlpm.big,DEC2HEX(_xlfn.BITLSHIFT(M423-_xlfn.XLOOKUP(O423,Data!A:A,Data!F:F),4)+O423,8),_xlfn.CONCAT(MID(_xlpm.big,7,2),MID(_xlpm.big,5,2),MID(_xlpm.big,3,2),MID(_xlpm.big,1,2)))</f>
        <v>40B8FC00</v>
      </c>
      <c r="J423" s="2" t="str">
        <f t="shared" si="24"/>
        <v>02020000</v>
      </c>
      <c r="K423" s="2" t="str">
        <f>_xlfn.LET(_xlpm.big,IF(H423,DEC2HEX(HEX2DEC(F423),8),DEC2HEX(N423-_xlfn.XLOOKUP(P423,Data!A:A,Data!F:F),8)),_xlfn.CONCAT(MID(_xlpm.big,7,2),MID(_xlpm.big,5,2),MID(_xlpm.big,3,2),MID(_xlpm.big,1,2)))</f>
        <v>A0550000</v>
      </c>
      <c r="L423" s="2">
        <f t="shared" si="25"/>
        <v>1319812</v>
      </c>
      <c r="M423" s="2">
        <f t="shared" si="26"/>
        <v>1035524</v>
      </c>
      <c r="N423" s="2">
        <f t="shared" si="27"/>
        <v>1348352</v>
      </c>
      <c r="O423" s="2" cm="1">
        <f t="array" ref="O423">_xlfn.IFS(M423&lt;Data!$F$3,0,M423&lt;Data!$F$4,1,TRUE,2)</f>
        <v>0</v>
      </c>
      <c r="P423" s="2" cm="1">
        <f t="array" ref="P423">_xlfn.IFS(H423,3,N423&lt;Data!$F$3,0,N423&lt;Data!$F$4,1,TRUE,2)</f>
        <v>2</v>
      </c>
    </row>
    <row r="424" spans="1:16">
      <c r="A424" s="1" t="s">
        <v>198</v>
      </c>
      <c r="B424" s="1" t="s">
        <v>88</v>
      </c>
      <c r="C424" s="1" t="s">
        <v>383</v>
      </c>
      <c r="D424" s="3" t="s">
        <v>1955</v>
      </c>
      <c r="E424" s="3" t="s">
        <v>388</v>
      </c>
      <c r="F424" s="3" t="s">
        <v>1956</v>
      </c>
      <c r="G424" s="2" t="str" cm="1">
        <f t="array" ref="G424">_xlfn.CONCAT(IFERROR(I424:K424,""))</f>
        <v>80B8FC0002020000C8550000</v>
      </c>
      <c r="I424" s="2" t="str">
        <f>_xlfn.LET(_xlpm.big,DEC2HEX(_xlfn.BITLSHIFT(M424-_xlfn.XLOOKUP(O424,Data!A:A,Data!F:F),4)+O424,8),_xlfn.CONCAT(MID(_xlpm.big,7,2),MID(_xlpm.big,5,2),MID(_xlpm.big,3,2),MID(_xlpm.big,1,2)))</f>
        <v>80B8FC00</v>
      </c>
      <c r="J424" s="2" t="str">
        <f t="shared" si="24"/>
        <v>02020000</v>
      </c>
      <c r="K424" s="2" t="str">
        <f>_xlfn.LET(_xlpm.big,IF(H424,DEC2HEX(HEX2DEC(F424),8),DEC2HEX(N424-_xlfn.XLOOKUP(P424,Data!A:A,Data!F:F),8)),_xlfn.CONCAT(MID(_xlpm.big,7,2),MID(_xlpm.big,5,2),MID(_xlpm.big,3,2),MID(_xlpm.big,1,2)))</f>
        <v>C8550000</v>
      </c>
      <c r="L424" s="2">
        <f t="shared" si="25"/>
        <v>1319824</v>
      </c>
      <c r="M424" s="2">
        <f t="shared" si="26"/>
        <v>1035528</v>
      </c>
      <c r="N424" s="2">
        <f t="shared" si="27"/>
        <v>1348392</v>
      </c>
      <c r="O424" s="2" cm="1">
        <f t="array" ref="O424">_xlfn.IFS(M424&lt;Data!$F$3,0,M424&lt;Data!$F$4,1,TRUE,2)</f>
        <v>0</v>
      </c>
      <c r="P424" s="2" cm="1">
        <f t="array" ref="P424">_xlfn.IFS(H424,3,N424&lt;Data!$F$3,0,N424&lt;Data!$F$4,1,TRUE,2)</f>
        <v>2</v>
      </c>
    </row>
    <row r="425" spans="1:16">
      <c r="A425" s="1" t="s">
        <v>198</v>
      </c>
      <c r="B425" s="1" t="s">
        <v>88</v>
      </c>
      <c r="C425" s="1" t="s">
        <v>384</v>
      </c>
      <c r="D425" s="3" t="s">
        <v>1957</v>
      </c>
      <c r="E425" s="3" t="s">
        <v>389</v>
      </c>
      <c r="F425" s="3" t="s">
        <v>1958</v>
      </c>
      <c r="G425" s="2" t="str" cm="1">
        <f t="array" ref="G425">_xlfn.CONCAT(IFERROR(I425:K425,""))</f>
        <v>C0B8FC0002020000E4550000</v>
      </c>
      <c r="I425" s="2" t="str">
        <f>_xlfn.LET(_xlpm.big,DEC2HEX(_xlfn.BITLSHIFT(M425-_xlfn.XLOOKUP(O425,Data!A:A,Data!F:F),4)+O425,8),_xlfn.CONCAT(MID(_xlpm.big,7,2),MID(_xlpm.big,5,2),MID(_xlpm.big,3,2),MID(_xlpm.big,1,2)))</f>
        <v>C0B8FC00</v>
      </c>
      <c r="J425" s="2" t="str">
        <f t="shared" si="24"/>
        <v>02020000</v>
      </c>
      <c r="K425" s="2" t="str">
        <f>_xlfn.LET(_xlpm.big,IF(H425,DEC2HEX(HEX2DEC(F425),8),DEC2HEX(N425-_xlfn.XLOOKUP(P425,Data!A:A,Data!F:F),8)),_xlfn.CONCAT(MID(_xlpm.big,7,2),MID(_xlpm.big,5,2),MID(_xlpm.big,3,2),MID(_xlpm.big,1,2)))</f>
        <v>E4550000</v>
      </c>
      <c r="L425" s="2">
        <f t="shared" si="25"/>
        <v>1319836</v>
      </c>
      <c r="M425" s="2">
        <f t="shared" si="26"/>
        <v>1035532</v>
      </c>
      <c r="N425" s="2">
        <f t="shared" si="27"/>
        <v>1348420</v>
      </c>
      <c r="O425" s="2" cm="1">
        <f t="array" ref="O425">_xlfn.IFS(M425&lt;Data!$F$3,0,M425&lt;Data!$F$4,1,TRUE,2)</f>
        <v>0</v>
      </c>
      <c r="P425" s="2" cm="1">
        <f t="array" ref="P425">_xlfn.IFS(H425,3,N425&lt;Data!$F$3,0,N425&lt;Data!$F$4,1,TRUE,2)</f>
        <v>2</v>
      </c>
    </row>
    <row r="426" spans="1:16">
      <c r="A426" s="1" t="s">
        <v>198</v>
      </c>
      <c r="B426" s="1" t="s">
        <v>88</v>
      </c>
      <c r="C426" s="1" t="s">
        <v>385</v>
      </c>
      <c r="D426" s="3" t="s">
        <v>1959</v>
      </c>
      <c r="E426" s="3" t="s">
        <v>1960</v>
      </c>
      <c r="F426" s="3" t="s">
        <v>1961</v>
      </c>
      <c r="G426" s="2" t="str" cm="1">
        <f t="array" ref="G426">_xlfn.CONCAT(IFERROR(I426:K426,""))</f>
        <v>025C050002020000F0550000</v>
      </c>
      <c r="I426" s="2" t="str">
        <f>_xlfn.LET(_xlpm.big,DEC2HEX(_xlfn.BITLSHIFT(M426-_xlfn.XLOOKUP(O426,Data!A:A,Data!F:F),4)+O426,8),_xlfn.CONCAT(MID(_xlpm.big,7,2),MID(_xlpm.big,5,2),MID(_xlpm.big,3,2),MID(_xlpm.big,1,2)))</f>
        <v>025C0500</v>
      </c>
      <c r="J426" s="2" t="str">
        <f t="shared" si="24"/>
        <v>02020000</v>
      </c>
      <c r="K426" s="2" t="str">
        <f>_xlfn.LET(_xlpm.big,IF(H426,DEC2HEX(HEX2DEC(F426),8),DEC2HEX(N426-_xlfn.XLOOKUP(P426,Data!A:A,Data!F:F),8)),_xlfn.CONCAT(MID(_xlpm.big,7,2),MID(_xlpm.big,5,2),MID(_xlpm.big,3,2),MID(_xlpm.big,1,2)))</f>
        <v>F0550000</v>
      </c>
      <c r="L426" s="2">
        <f t="shared" si="25"/>
        <v>1319848</v>
      </c>
      <c r="M426" s="2">
        <f t="shared" si="26"/>
        <v>1348384</v>
      </c>
      <c r="N426" s="2">
        <f t="shared" si="27"/>
        <v>1348432</v>
      </c>
      <c r="O426" s="2" cm="1">
        <f t="array" ref="O426">_xlfn.IFS(M426&lt;Data!$F$3,0,M426&lt;Data!$F$4,1,TRUE,2)</f>
        <v>2</v>
      </c>
      <c r="P426" s="2" cm="1">
        <f t="array" ref="P426">_xlfn.IFS(H426,3,N426&lt;Data!$F$3,0,N426&lt;Data!$F$4,1,TRUE,2)</f>
        <v>2</v>
      </c>
    </row>
    <row r="427" spans="1:16">
      <c r="A427" s="1" t="s">
        <v>177</v>
      </c>
      <c r="B427" s="1" t="s">
        <v>88</v>
      </c>
      <c r="D427" s="3" t="s">
        <v>1962</v>
      </c>
      <c r="E427" s="3" t="s">
        <v>1963</v>
      </c>
      <c r="F427" s="3" t="s">
        <v>967</v>
      </c>
      <c r="G427" s="2" t="str" cm="1">
        <f t="array" ref="G427">_xlfn.CONCAT(IFERROR(I427:K427,""))</f>
        <v>41C207000200000034B20D00</v>
      </c>
      <c r="I427" s="2" t="str">
        <f>_xlfn.LET(_xlpm.big,DEC2HEX(_xlfn.BITLSHIFT(M427-_xlfn.XLOOKUP(O427,Data!A:A,Data!F:F),4)+O427,8),_xlfn.CONCAT(MID(_xlpm.big,7,2),MID(_xlpm.big,5,2),MID(_xlpm.big,3,2),MID(_xlpm.big,1,2)))</f>
        <v>41C20700</v>
      </c>
      <c r="J427" s="2" t="str">
        <f t="shared" ref="J427:J430" si="28">_xlfn.CONCAT("02",DEC2HEX(P427,2),"0000")</f>
        <v>02000000</v>
      </c>
      <c r="K427" s="2" t="str">
        <f>_xlfn.LET(_xlpm.big,IF(H427,DEC2HEX(HEX2DEC(F427),8),DEC2HEX(N427-_xlfn.XLOOKUP(P427,Data!A:A,Data!F:F),8)),_xlfn.CONCAT(MID(_xlpm.big,7,2),MID(_xlpm.big,5,2),MID(_xlpm.big,3,2),MID(_xlpm.big,1,2)))</f>
        <v>34B20D00</v>
      </c>
      <c r="L427" s="2">
        <f t="shared" ref="L427:L430" si="29">HEX2DEC(D427)</f>
        <v>1301260</v>
      </c>
      <c r="M427" s="2">
        <f t="shared" ref="M427:M430" si="30">HEX2DEC(E427)</f>
        <v>1096740</v>
      </c>
      <c r="N427" s="2">
        <f t="shared" ref="N427:N430" si="31">HEX2DEC(F427)</f>
        <v>897972</v>
      </c>
      <c r="O427" s="2" cm="1">
        <f t="array" ref="O427">_xlfn.IFS(M427&lt;Data!$F$3,0,M427&lt;Data!$F$4,1,TRUE,2)</f>
        <v>1</v>
      </c>
      <c r="P427" s="2" cm="1">
        <f t="array" ref="P427">_xlfn.IFS(H427,3,N427&lt;Data!$F$3,0,N427&lt;Data!$F$4,1,TRUE,2)</f>
        <v>0</v>
      </c>
    </row>
    <row r="428" spans="1:16">
      <c r="A428" s="1" t="s">
        <v>155</v>
      </c>
      <c r="B428" s="1" t="s">
        <v>88</v>
      </c>
      <c r="D428" s="3" t="s">
        <v>1964</v>
      </c>
      <c r="E428" s="3" t="s">
        <v>968</v>
      </c>
      <c r="F428" s="3" t="s">
        <v>1965</v>
      </c>
      <c r="G428" s="2" t="str" cm="1">
        <f t="array" ref="G428">_xlfn.CONCAT(IFERROR(I428:K428,""))</f>
        <v>4024DB0002010000507E0000</v>
      </c>
      <c r="I428" s="2" t="str">
        <f>_xlfn.LET(_xlpm.big,DEC2HEX(_xlfn.BITLSHIFT(M428-_xlfn.XLOOKUP(O428,Data!A:A,Data!F:F),4)+O428,8),_xlfn.CONCAT(MID(_xlpm.big,7,2),MID(_xlpm.big,5,2),MID(_xlpm.big,3,2),MID(_xlpm.big,1,2)))</f>
        <v>4024DB00</v>
      </c>
      <c r="J428" s="2" t="str">
        <f t="shared" si="28"/>
        <v>02010000</v>
      </c>
      <c r="K428" s="2" t="str">
        <f>_xlfn.LET(_xlpm.big,IF(H428,DEC2HEX(HEX2DEC(F428),8),DEC2HEX(N428-_xlfn.XLOOKUP(P428,Data!A:A,Data!F:F),8)),_xlfn.CONCAT(MID(_xlpm.big,7,2),MID(_xlpm.big,5,2),MID(_xlpm.big,3,2),MID(_xlpm.big,1,2)))</f>
        <v>507E0000</v>
      </c>
      <c r="L428" s="2">
        <f t="shared" si="29"/>
        <v>1228204</v>
      </c>
      <c r="M428" s="2">
        <f t="shared" si="30"/>
        <v>897988</v>
      </c>
      <c r="N428" s="2">
        <f t="shared" si="31"/>
        <v>1097296</v>
      </c>
      <c r="O428" s="2" cm="1">
        <f t="array" ref="O428">_xlfn.IFS(M428&lt;Data!$F$3,0,M428&lt;Data!$F$4,1,TRUE,2)</f>
        <v>0</v>
      </c>
      <c r="P428" s="2" cm="1">
        <f t="array" ref="P428">_xlfn.IFS(H428,3,N428&lt;Data!$F$3,0,N428&lt;Data!$F$4,1,TRUE,2)</f>
        <v>1</v>
      </c>
    </row>
    <row r="429" spans="1:16">
      <c r="A429" s="1" t="s">
        <v>151</v>
      </c>
      <c r="B429" s="1" t="s">
        <v>88</v>
      </c>
      <c r="C429" s="1" t="s">
        <v>969</v>
      </c>
      <c r="D429" s="3" t="s">
        <v>1966</v>
      </c>
      <c r="E429" s="3" t="s">
        <v>1967</v>
      </c>
      <c r="F429" s="3" t="s">
        <v>970</v>
      </c>
      <c r="G429" s="2" t="str" cm="1">
        <f t="array" ref="G429">_xlfn.CONCAT(IFERROR(I429:K429,""))</f>
        <v>41E507000200000080830D00</v>
      </c>
      <c r="I429" s="2" t="str">
        <f>_xlfn.LET(_xlpm.big,DEC2HEX(_xlfn.BITLSHIFT(M429-_xlfn.XLOOKUP(O429,Data!A:A,Data!F:F),4)+O429,8),_xlfn.CONCAT(MID(_xlpm.big,7,2),MID(_xlpm.big,5,2),MID(_xlpm.big,3,2),MID(_xlpm.big,1,2)))</f>
        <v>41E50700</v>
      </c>
      <c r="J429" s="2" t="str">
        <f t="shared" si="28"/>
        <v>02000000</v>
      </c>
      <c r="K429" s="2" t="str">
        <f>_xlfn.LET(_xlpm.big,IF(H429,DEC2HEX(HEX2DEC(F429),8),DEC2HEX(N429-_xlfn.XLOOKUP(P429,Data!A:A,Data!F:F),8)),_xlfn.CONCAT(MID(_xlpm.big,7,2),MID(_xlpm.big,5,2),MID(_xlpm.big,3,2),MID(_xlpm.big,1,2)))</f>
        <v>80830D00</v>
      </c>
      <c r="L429" s="2">
        <f t="shared" si="29"/>
        <v>1298320</v>
      </c>
      <c r="M429" s="2">
        <f t="shared" si="30"/>
        <v>1097300</v>
      </c>
      <c r="N429" s="2">
        <f t="shared" si="31"/>
        <v>886016</v>
      </c>
      <c r="O429" s="2" cm="1">
        <f t="array" ref="O429">_xlfn.IFS(M429&lt;Data!$F$3,0,M429&lt;Data!$F$4,1,TRUE,2)</f>
        <v>1</v>
      </c>
      <c r="P429" s="2" cm="1">
        <f t="array" ref="P429">_xlfn.IFS(H429,3,N429&lt;Data!$F$3,0,N429&lt;Data!$F$4,1,TRUE,2)</f>
        <v>0</v>
      </c>
    </row>
    <row r="430" spans="1:16">
      <c r="A430" s="1" t="s">
        <v>151</v>
      </c>
      <c r="B430" s="1" t="s">
        <v>88</v>
      </c>
      <c r="C430" s="1" t="s">
        <v>971</v>
      </c>
      <c r="D430" s="3" t="s">
        <v>1968</v>
      </c>
      <c r="E430" s="3" t="s">
        <v>1969</v>
      </c>
      <c r="F430" s="3" t="s">
        <v>972</v>
      </c>
      <c r="G430" s="2" t="str" cm="1">
        <f t="array" ref="G430">_xlfn.CONCAT(IFERROR(I430:K430,""))</f>
        <v>C1E507000200000034CD0D00</v>
      </c>
      <c r="I430" s="2" t="str">
        <f>_xlfn.LET(_xlpm.big,DEC2HEX(_xlfn.BITLSHIFT(M430-_xlfn.XLOOKUP(O430,Data!A:A,Data!F:F),4)+O430,8),_xlfn.CONCAT(MID(_xlpm.big,7,2),MID(_xlpm.big,5,2),MID(_xlpm.big,3,2),MID(_xlpm.big,1,2)))</f>
        <v>C1E50700</v>
      </c>
      <c r="J430" s="2" t="str">
        <f t="shared" si="28"/>
        <v>02000000</v>
      </c>
      <c r="K430" s="2" t="str">
        <f>_xlfn.LET(_xlpm.big,IF(H430,DEC2HEX(HEX2DEC(F430),8),DEC2HEX(N430-_xlfn.XLOOKUP(P430,Data!A:A,Data!F:F),8)),_xlfn.CONCAT(MID(_xlpm.big,7,2),MID(_xlpm.big,5,2),MID(_xlpm.big,3,2),MID(_xlpm.big,1,2)))</f>
        <v>34CD0D00</v>
      </c>
      <c r="L430" s="2">
        <f t="shared" si="29"/>
        <v>1322104</v>
      </c>
      <c r="M430" s="2">
        <f t="shared" si="30"/>
        <v>1097308</v>
      </c>
      <c r="N430" s="2">
        <f t="shared" si="31"/>
        <v>904884</v>
      </c>
      <c r="O430" s="2" cm="1">
        <f t="array" ref="O430">_xlfn.IFS(M430&lt;Data!$F$3,0,M430&lt;Data!$F$4,1,TRUE,2)</f>
        <v>1</v>
      </c>
      <c r="P430" s="2" cm="1">
        <f t="array" ref="P430">_xlfn.IFS(H430,3,N430&lt;Data!$F$3,0,N430&lt;Data!$F$4,1,TRUE,2)</f>
        <v>0</v>
      </c>
    </row>
    <row r="431" spans="1:16">
      <c r="A431" s="1" t="s">
        <v>155</v>
      </c>
      <c r="B431" s="1" t="s">
        <v>49</v>
      </c>
      <c r="D431" s="3" t="s">
        <v>1970</v>
      </c>
      <c r="E431" s="3" t="s">
        <v>761</v>
      </c>
      <c r="F431" s="3" t="s">
        <v>1971</v>
      </c>
      <c r="G431" s="2" t="str" cm="1">
        <f t="array" ref="G431">_xlfn.CONCAT(IFERROR(I431:K431,""))</f>
        <v>408DD4000201000088740000</v>
      </c>
      <c r="I431" s="2" t="str">
        <f>_xlfn.LET(_xlpm.big,DEC2HEX(_xlfn.BITLSHIFT(M431-_xlfn.XLOOKUP(O431,Data!A:A,Data!F:F),4)+O431,8),_xlfn.CONCAT(MID(_xlpm.big,7,2),MID(_xlpm.big,5,2),MID(_xlpm.big,3,2),MID(_xlpm.big,1,2)))</f>
        <v>408DD400</v>
      </c>
      <c r="J431" s="2" t="str">
        <f t="shared" si="24"/>
        <v>02010000</v>
      </c>
      <c r="K431" s="2" t="str">
        <f>_xlfn.LET(_xlpm.big,IF(H431,DEC2HEX(HEX2DEC(F431),8),DEC2HEX(N431-_xlfn.XLOOKUP(P431,Data!A:A,Data!F:F),8)),_xlfn.CONCAT(MID(_xlpm.big,7,2),MID(_xlpm.big,5,2),MID(_xlpm.big,3,2),MID(_xlpm.big,1,2)))</f>
        <v>88740000</v>
      </c>
      <c r="L431" s="2">
        <f t="shared" si="25"/>
        <v>1227028</v>
      </c>
      <c r="M431" s="2">
        <f t="shared" si="26"/>
        <v>870996</v>
      </c>
      <c r="N431" s="2">
        <f t="shared" si="27"/>
        <v>1094792</v>
      </c>
      <c r="O431" s="2" cm="1">
        <f t="array" ref="O431">_xlfn.IFS(M431&lt;Data!$F$3,0,M431&lt;Data!$F$4,1,TRUE,2)</f>
        <v>0</v>
      </c>
      <c r="P431" s="2" cm="1">
        <f t="array" ref="P431">_xlfn.IFS(H431,3,N431&lt;Data!$F$3,0,N431&lt;Data!$F$4,1,TRUE,2)</f>
        <v>1</v>
      </c>
    </row>
    <row r="432" spans="1:16">
      <c r="A432" s="1" t="s">
        <v>151</v>
      </c>
      <c r="B432" s="1" t="s">
        <v>49</v>
      </c>
      <c r="C432" s="1" t="s">
        <v>759</v>
      </c>
      <c r="D432" s="3" t="s">
        <v>1972</v>
      </c>
      <c r="E432" s="3" t="s">
        <v>1973</v>
      </c>
      <c r="F432" s="3" t="s">
        <v>758</v>
      </c>
      <c r="G432" s="2" t="str" cm="1">
        <f t="array" ref="G432">_xlfn.CONCAT(IFERROR(I432:K432,""))</f>
        <v>C14807000200000070D50F00</v>
      </c>
      <c r="I432" s="2" t="str">
        <f>_xlfn.LET(_xlpm.big,DEC2HEX(_xlfn.BITLSHIFT(M432-_xlfn.XLOOKUP(O432,Data!A:A,Data!F:F),4)+O432,8),_xlfn.CONCAT(MID(_xlpm.big,7,2),MID(_xlpm.big,5,2),MID(_xlpm.big,3,2),MID(_xlpm.big,1,2)))</f>
        <v>C1480700</v>
      </c>
      <c r="J432" s="2" t="str">
        <f t="shared" si="24"/>
        <v>02000000</v>
      </c>
      <c r="K432" s="2" t="str">
        <f>_xlfn.LET(_xlpm.big,IF(H432,DEC2HEX(HEX2DEC(F432),8),DEC2HEX(N432-_xlfn.XLOOKUP(P432,Data!A:A,Data!F:F),8)),_xlfn.CONCAT(MID(_xlpm.big,7,2),MID(_xlpm.big,5,2),MID(_xlpm.big,3,2),MID(_xlpm.big,1,2)))</f>
        <v>70D50F00</v>
      </c>
      <c r="L432" s="2">
        <f t="shared" si="25"/>
        <v>1296496</v>
      </c>
      <c r="M432" s="2">
        <f t="shared" si="26"/>
        <v>1094796</v>
      </c>
      <c r="N432" s="2">
        <f t="shared" si="27"/>
        <v>1038064</v>
      </c>
      <c r="O432" s="2" cm="1">
        <f t="array" ref="O432">_xlfn.IFS(M432&lt;Data!$F$3,0,M432&lt;Data!$F$4,1,TRUE,2)</f>
        <v>1</v>
      </c>
      <c r="P432" s="2" cm="1">
        <f t="array" ref="P432">_xlfn.IFS(H432,3,N432&lt;Data!$F$3,0,N432&lt;Data!$F$4,1,TRUE,2)</f>
        <v>0</v>
      </c>
    </row>
    <row r="433" spans="1:16">
      <c r="A433" s="1" t="s">
        <v>177</v>
      </c>
      <c r="B433" s="1" t="s">
        <v>49</v>
      </c>
      <c r="D433" s="3" t="s">
        <v>1974</v>
      </c>
      <c r="E433" s="3" t="s">
        <v>179</v>
      </c>
      <c r="F433" s="3" t="s">
        <v>760</v>
      </c>
      <c r="G433" s="2" t="str" cm="1">
        <f t="array" ref="G433">_xlfn.CONCAT(IFERROR(I433:K433,""))</f>
        <v>C18C070002000000C0480D00</v>
      </c>
      <c r="I433" s="2" t="str">
        <f>_xlfn.LET(_xlpm.big,DEC2HEX(_xlfn.BITLSHIFT(M433-_xlfn.XLOOKUP(O433,Data!A:A,Data!F:F),4)+O433,8),_xlfn.CONCAT(MID(_xlpm.big,7,2),MID(_xlpm.big,5,2),MID(_xlpm.big,3,2),MID(_xlpm.big,1,2)))</f>
        <v>C18C0700</v>
      </c>
      <c r="J433" s="2" t="str">
        <f t="shared" si="24"/>
        <v>02000000</v>
      </c>
      <c r="K433" s="2" t="str">
        <f>_xlfn.LET(_xlpm.big,IF(H433,DEC2HEX(HEX2DEC(F433),8),DEC2HEX(N433-_xlfn.XLOOKUP(P433,Data!A:A,Data!F:F),8)),_xlfn.CONCAT(MID(_xlpm.big,7,2),MID(_xlpm.big,5,2),MID(_xlpm.big,3,2),MID(_xlpm.big,1,2)))</f>
        <v>C0480D00</v>
      </c>
      <c r="L433" s="2">
        <f t="shared" si="25"/>
        <v>1298836</v>
      </c>
      <c r="M433" s="2">
        <f t="shared" si="26"/>
        <v>1095884</v>
      </c>
      <c r="N433" s="2">
        <f t="shared" si="27"/>
        <v>870976</v>
      </c>
      <c r="O433" s="2" cm="1">
        <f t="array" ref="O433">_xlfn.IFS(M433&lt;Data!$F$3,0,M433&lt;Data!$F$4,1,TRUE,2)</f>
        <v>1</v>
      </c>
      <c r="P433" s="2" cm="1">
        <f t="array" ref="P433">_xlfn.IFS(H433,3,N433&lt;Data!$F$3,0,N433&lt;Data!$F$4,1,TRUE,2)</f>
        <v>0</v>
      </c>
    </row>
    <row r="434" spans="1:16">
      <c r="A434" s="1" t="s">
        <v>155</v>
      </c>
      <c r="B434" s="1" t="s">
        <v>90</v>
      </c>
      <c r="D434" s="3" t="s">
        <v>1975</v>
      </c>
      <c r="E434" s="3" t="s">
        <v>345</v>
      </c>
      <c r="F434" s="3" t="s">
        <v>1976</v>
      </c>
      <c r="G434" s="2" t="str" cm="1">
        <f t="array" ref="G434">_xlfn.CONCAT(IFERROR(I434:K434,""))</f>
        <v>C090DA0002020000884F0000</v>
      </c>
      <c r="I434" s="2" t="str">
        <f>_xlfn.LET(_xlpm.big,DEC2HEX(_xlfn.BITLSHIFT(M434-_xlfn.XLOOKUP(O434,Data!A:A,Data!F:F),4)+O434,8),_xlfn.CONCAT(MID(_xlpm.big,7,2),MID(_xlpm.big,5,2),MID(_xlpm.big,3,2),MID(_xlpm.big,1,2)))</f>
        <v>C090DA00</v>
      </c>
      <c r="J434" s="2" t="str">
        <f t="shared" si="24"/>
        <v>02020000</v>
      </c>
      <c r="K434" s="2" t="str">
        <f>_xlfn.LET(_xlpm.big,IF(H434,DEC2HEX(HEX2DEC(F434),8),DEC2HEX(N434-_xlfn.XLOOKUP(P434,Data!A:A,Data!F:F),8)),_xlfn.CONCAT(MID(_xlpm.big,7,2),MID(_xlpm.big,5,2),MID(_xlpm.big,3,2),MID(_xlpm.big,1,2)))</f>
        <v>884F0000</v>
      </c>
      <c r="L434" s="2">
        <f t="shared" si="25"/>
        <v>1228000</v>
      </c>
      <c r="M434" s="2">
        <f t="shared" si="26"/>
        <v>895628</v>
      </c>
      <c r="N434" s="2">
        <f t="shared" si="27"/>
        <v>1346792</v>
      </c>
      <c r="O434" s="2" cm="1">
        <f t="array" ref="O434">_xlfn.IFS(M434&lt;Data!$F$3,0,M434&lt;Data!$F$4,1,TRUE,2)</f>
        <v>0</v>
      </c>
      <c r="P434" s="2" cm="1">
        <f t="array" ref="P434">_xlfn.IFS(H434,3,N434&lt;Data!$F$3,0,N434&lt;Data!$F$4,1,TRUE,2)</f>
        <v>2</v>
      </c>
    </row>
    <row r="435" spans="1:16">
      <c r="A435" s="1" t="s">
        <v>151</v>
      </c>
      <c r="B435" s="1" t="s">
        <v>90</v>
      </c>
      <c r="C435" s="1" t="s">
        <v>346</v>
      </c>
      <c r="D435" s="3" t="s">
        <v>1977</v>
      </c>
      <c r="E435" s="3" t="s">
        <v>1978</v>
      </c>
      <c r="F435" s="3" t="s">
        <v>344</v>
      </c>
      <c r="G435" s="2" t="str" cm="1">
        <f t="array" ref="G435">_xlfn.CONCAT(IFERROR(I435:K435,""))</f>
        <v>C2F804000200000090E40D00</v>
      </c>
      <c r="I435" s="2" t="str">
        <f>_xlfn.LET(_xlpm.big,DEC2HEX(_xlfn.BITLSHIFT(M435-_xlfn.XLOOKUP(O435,Data!A:A,Data!F:F),4)+O435,8),_xlfn.CONCAT(MID(_xlpm.big,7,2),MID(_xlpm.big,5,2),MID(_xlpm.big,3,2),MID(_xlpm.big,1,2)))</f>
        <v>C2F80400</v>
      </c>
      <c r="J435" s="2" t="str">
        <f t="shared" si="24"/>
        <v>02000000</v>
      </c>
      <c r="K435" s="2" t="str">
        <f>_xlfn.LET(_xlpm.big,IF(H435,DEC2HEX(HEX2DEC(F435),8),DEC2HEX(N435-_xlfn.XLOOKUP(P435,Data!A:A,Data!F:F),8)),_xlfn.CONCAT(MID(_xlpm.big,7,2),MID(_xlpm.big,5,2),MID(_xlpm.big,3,2),MID(_xlpm.big,1,2)))</f>
        <v>90E40D00</v>
      </c>
      <c r="L435" s="2">
        <f t="shared" si="25"/>
        <v>1303480</v>
      </c>
      <c r="M435" s="2">
        <f t="shared" si="26"/>
        <v>1346796</v>
      </c>
      <c r="N435" s="2">
        <f t="shared" si="27"/>
        <v>910864</v>
      </c>
      <c r="O435" s="2" cm="1">
        <f t="array" ref="O435">_xlfn.IFS(M435&lt;Data!$F$3,0,M435&lt;Data!$F$4,1,TRUE,2)</f>
        <v>2</v>
      </c>
      <c r="P435" s="2" cm="1">
        <f t="array" ref="P435">_xlfn.IFS(H435,3,N435&lt;Data!$F$3,0,N435&lt;Data!$F$4,1,TRUE,2)</f>
        <v>0</v>
      </c>
    </row>
    <row r="436" spans="1:16">
      <c r="A436" s="1" t="s">
        <v>151</v>
      </c>
      <c r="B436" s="1" t="s">
        <v>90</v>
      </c>
      <c r="C436" s="1" t="s">
        <v>341</v>
      </c>
      <c r="D436" s="3" t="s">
        <v>1979</v>
      </c>
      <c r="E436" s="3" t="s">
        <v>1980</v>
      </c>
      <c r="F436" s="3" t="s">
        <v>343</v>
      </c>
      <c r="G436" s="2" t="str" cm="1">
        <f t="array" ref="G436">_xlfn.CONCAT(IFERROR(I436:K436,""))</f>
        <v>42F904000200000034E40F00</v>
      </c>
      <c r="I436" s="2" t="str">
        <f>_xlfn.LET(_xlpm.big,DEC2HEX(_xlfn.BITLSHIFT(M436-_xlfn.XLOOKUP(O436,Data!A:A,Data!F:F),4)+O436,8),_xlfn.CONCAT(MID(_xlpm.big,7,2),MID(_xlpm.big,5,2),MID(_xlpm.big,3,2),MID(_xlpm.big,1,2)))</f>
        <v>42F90400</v>
      </c>
      <c r="J436" s="2" t="str">
        <f t="shared" si="24"/>
        <v>02000000</v>
      </c>
      <c r="K436" s="2" t="str">
        <f>_xlfn.LET(_xlpm.big,IF(H436,DEC2HEX(HEX2DEC(F436),8),DEC2HEX(N436-_xlfn.XLOOKUP(P436,Data!A:A,Data!F:F),8)),_xlfn.CONCAT(MID(_xlpm.big,7,2),MID(_xlpm.big,5,2),MID(_xlpm.big,3,2),MID(_xlpm.big,1,2)))</f>
        <v>34E40F00</v>
      </c>
      <c r="L436" s="2">
        <f t="shared" si="25"/>
        <v>1319632</v>
      </c>
      <c r="M436" s="2">
        <f t="shared" si="26"/>
        <v>1346804</v>
      </c>
      <c r="N436" s="2">
        <f t="shared" si="27"/>
        <v>1041844</v>
      </c>
      <c r="O436" s="2" cm="1">
        <f t="array" ref="O436">_xlfn.IFS(M436&lt;Data!$F$3,0,M436&lt;Data!$F$4,1,TRUE,2)</f>
        <v>2</v>
      </c>
      <c r="P436" s="2" cm="1">
        <f t="array" ref="P436">_xlfn.IFS(H436,3,N436&lt;Data!$F$3,0,N436&lt;Data!$F$4,1,TRUE,2)</f>
        <v>0</v>
      </c>
    </row>
    <row r="437" spans="1:16">
      <c r="A437" s="1" t="s">
        <v>151</v>
      </c>
      <c r="B437" s="1" t="s">
        <v>90</v>
      </c>
      <c r="C437" s="1" t="s">
        <v>342</v>
      </c>
      <c r="D437" s="3" t="s">
        <v>1981</v>
      </c>
      <c r="E437" s="3" t="s">
        <v>1982</v>
      </c>
      <c r="F437" s="3" t="s">
        <v>343</v>
      </c>
      <c r="G437" s="2" t="str" cm="1">
        <f t="array" ref="G437">_xlfn.CONCAT(IFERROR(I437:K437,""))</f>
        <v>C2F904000200000034E40F00</v>
      </c>
      <c r="I437" s="2" t="str">
        <f>_xlfn.LET(_xlpm.big,DEC2HEX(_xlfn.BITLSHIFT(M437-_xlfn.XLOOKUP(O437,Data!A:A,Data!F:F),4)+O437,8),_xlfn.CONCAT(MID(_xlpm.big,7,2),MID(_xlpm.big,5,2),MID(_xlpm.big,3,2),MID(_xlpm.big,1,2)))</f>
        <v>C2F90400</v>
      </c>
      <c r="J437" s="2" t="str">
        <f t="shared" si="24"/>
        <v>02000000</v>
      </c>
      <c r="K437" s="2" t="str">
        <f>_xlfn.LET(_xlpm.big,IF(H437,DEC2HEX(HEX2DEC(F437),8),DEC2HEX(N437-_xlfn.XLOOKUP(P437,Data!A:A,Data!F:F),8)),_xlfn.CONCAT(MID(_xlpm.big,7,2),MID(_xlpm.big,5,2),MID(_xlpm.big,3,2),MID(_xlpm.big,1,2)))</f>
        <v>34E40F00</v>
      </c>
      <c r="L437" s="2">
        <f t="shared" si="25"/>
        <v>1319644</v>
      </c>
      <c r="M437" s="2">
        <f t="shared" si="26"/>
        <v>1346812</v>
      </c>
      <c r="N437" s="2">
        <f t="shared" si="27"/>
        <v>1041844</v>
      </c>
      <c r="O437" s="2" cm="1">
        <f t="array" ref="O437">_xlfn.IFS(M437&lt;Data!$F$3,0,M437&lt;Data!$F$4,1,TRUE,2)</f>
        <v>2</v>
      </c>
      <c r="P437" s="2" cm="1">
        <f t="array" ref="P437">_xlfn.IFS(H437,3,N437&lt;Data!$F$3,0,N437&lt;Data!$F$4,1,TRUE,2)</f>
        <v>0</v>
      </c>
    </row>
    <row r="438" spans="1:16">
      <c r="A438" s="1" t="s">
        <v>155</v>
      </c>
      <c r="B438" s="1" t="s">
        <v>47</v>
      </c>
      <c r="D438" s="3" t="s">
        <v>1983</v>
      </c>
      <c r="E438" s="3" t="s">
        <v>810</v>
      </c>
      <c r="F438" s="3" t="s">
        <v>1984</v>
      </c>
      <c r="G438" s="2" t="str" cm="1">
        <f t="array" ref="G438">_xlfn.CONCAT(IFERROR(I438:K438,""))</f>
        <v>4070D70002020000A0410000</v>
      </c>
      <c r="I438" s="2" t="str">
        <f>_xlfn.LET(_xlpm.big,DEC2HEX(_xlfn.BITLSHIFT(M438-_xlfn.XLOOKUP(O438,Data!A:A,Data!F:F),4)+O438,8),_xlfn.CONCAT(MID(_xlpm.big,7,2),MID(_xlpm.big,5,2),MID(_xlpm.big,3,2),MID(_xlpm.big,1,2)))</f>
        <v>4070D700</v>
      </c>
      <c r="J438" s="2" t="str">
        <f t="shared" si="24"/>
        <v>02020000</v>
      </c>
      <c r="K438" s="2" t="str">
        <f>_xlfn.LET(_xlpm.big,IF(H438,DEC2HEX(HEX2DEC(F438),8),DEC2HEX(N438-_xlfn.XLOOKUP(P438,Data!A:A,Data!F:F),8)),_xlfn.CONCAT(MID(_xlpm.big,7,2),MID(_xlpm.big,5,2),MID(_xlpm.big,3,2),MID(_xlpm.big,1,2)))</f>
        <v>A0410000</v>
      </c>
      <c r="L438" s="2">
        <f t="shared" si="25"/>
        <v>1226164</v>
      </c>
      <c r="M438" s="2">
        <f t="shared" si="26"/>
        <v>882820</v>
      </c>
      <c r="N438" s="2">
        <f t="shared" si="27"/>
        <v>1343232</v>
      </c>
      <c r="O438" s="2" cm="1">
        <f t="array" ref="O438">_xlfn.IFS(M438&lt;Data!$F$3,0,M438&lt;Data!$F$4,1,TRUE,2)</f>
        <v>0</v>
      </c>
      <c r="P438" s="2" cm="1">
        <f t="array" ref="P438">_xlfn.IFS(H438,3,N438&lt;Data!$F$3,0,N438&lt;Data!$F$4,1,TRUE,2)</f>
        <v>2</v>
      </c>
    </row>
    <row r="439" spans="1:16">
      <c r="A439" s="1" t="s">
        <v>151</v>
      </c>
      <c r="B439" s="1" t="s">
        <v>47</v>
      </c>
      <c r="C439" s="1" t="s">
        <v>803</v>
      </c>
      <c r="D439" s="3" t="s">
        <v>1985</v>
      </c>
      <c r="E439" s="3" t="s">
        <v>1986</v>
      </c>
      <c r="F439" s="3" t="s">
        <v>806</v>
      </c>
      <c r="G439" s="2" t="str" cm="1">
        <f t="array" ref="G439">_xlfn.CONCAT(IFERROR(I439:K439,""))</f>
        <v>421A04000200000078A10D00</v>
      </c>
      <c r="I439" s="2" t="str">
        <f>_xlfn.LET(_xlpm.big,DEC2HEX(_xlfn.BITLSHIFT(M439-_xlfn.XLOOKUP(O439,Data!A:A,Data!F:F),4)+O439,8),_xlfn.CONCAT(MID(_xlpm.big,7,2),MID(_xlpm.big,5,2),MID(_xlpm.big,3,2),MID(_xlpm.big,1,2)))</f>
        <v>421A0400</v>
      </c>
      <c r="J439" s="2" t="str">
        <f t="shared" si="24"/>
        <v>02000000</v>
      </c>
      <c r="K439" s="2" t="str">
        <f>_xlfn.LET(_xlpm.big,IF(H439,DEC2HEX(HEX2DEC(F439),8),DEC2HEX(N439-_xlfn.XLOOKUP(P439,Data!A:A,Data!F:F),8)),_xlfn.CONCAT(MID(_xlpm.big,7,2),MID(_xlpm.big,5,2),MID(_xlpm.big,3,2),MID(_xlpm.big,1,2)))</f>
        <v>78A10D00</v>
      </c>
      <c r="L439" s="2">
        <f t="shared" si="25"/>
        <v>1300432</v>
      </c>
      <c r="M439" s="2">
        <f t="shared" si="26"/>
        <v>1343236</v>
      </c>
      <c r="N439" s="2">
        <f t="shared" si="27"/>
        <v>893688</v>
      </c>
      <c r="O439" s="2" cm="1">
        <f t="array" ref="O439">_xlfn.IFS(M439&lt;Data!$F$3,0,M439&lt;Data!$F$4,1,TRUE,2)</f>
        <v>2</v>
      </c>
      <c r="P439" s="2" cm="1">
        <f t="array" ref="P439">_xlfn.IFS(H439,3,N439&lt;Data!$F$3,0,N439&lt;Data!$F$4,1,TRUE,2)</f>
        <v>0</v>
      </c>
    </row>
    <row r="440" spans="1:16">
      <c r="A440" s="1" t="s">
        <v>151</v>
      </c>
      <c r="B440" s="1" t="s">
        <v>47</v>
      </c>
      <c r="C440" s="1" t="s">
        <v>805</v>
      </c>
      <c r="D440" s="3" t="s">
        <v>1987</v>
      </c>
      <c r="E440" s="3" t="s">
        <v>1988</v>
      </c>
      <c r="F440" s="3" t="s">
        <v>807</v>
      </c>
      <c r="G440" s="2" t="str" cm="1">
        <f t="array" ref="G440">_xlfn.CONCAT(IFERROR(I440:K440,""))</f>
        <v>421B0400020000000CA20D00</v>
      </c>
      <c r="I440" s="2" t="str">
        <f>_xlfn.LET(_xlpm.big,DEC2HEX(_xlfn.BITLSHIFT(M440-_xlfn.XLOOKUP(O440,Data!A:A,Data!F:F),4)+O440,8),_xlfn.CONCAT(MID(_xlpm.big,7,2),MID(_xlpm.big,5,2),MID(_xlpm.big,3,2),MID(_xlpm.big,1,2)))</f>
        <v>421B0400</v>
      </c>
      <c r="J440" s="2" t="str">
        <f t="shared" si="24"/>
        <v>02000000</v>
      </c>
      <c r="K440" s="2" t="str">
        <f>_xlfn.LET(_xlpm.big,IF(H440,DEC2HEX(HEX2DEC(F440),8),DEC2HEX(N440-_xlfn.XLOOKUP(P440,Data!A:A,Data!F:F),8)),_xlfn.CONCAT(MID(_xlpm.big,7,2),MID(_xlpm.big,5,2),MID(_xlpm.big,3,2),MID(_xlpm.big,1,2)))</f>
        <v>0CA20D00</v>
      </c>
      <c r="L440" s="2">
        <f t="shared" si="25"/>
        <v>1300444</v>
      </c>
      <c r="M440" s="2">
        <f t="shared" si="26"/>
        <v>1343252</v>
      </c>
      <c r="N440" s="2">
        <f t="shared" si="27"/>
        <v>893836</v>
      </c>
      <c r="O440" s="2" cm="1">
        <f t="array" ref="O440">_xlfn.IFS(M440&lt;Data!$F$3,0,M440&lt;Data!$F$4,1,TRUE,2)</f>
        <v>2</v>
      </c>
      <c r="P440" s="2" cm="1">
        <f t="array" ref="P440">_xlfn.IFS(H440,3,N440&lt;Data!$F$3,0,N440&lt;Data!$F$4,1,TRUE,2)</f>
        <v>0</v>
      </c>
    </row>
    <row r="441" spans="1:16">
      <c r="A441" s="1" t="s">
        <v>151</v>
      </c>
      <c r="B441" s="1" t="s">
        <v>47</v>
      </c>
      <c r="C441" s="1" t="s">
        <v>804</v>
      </c>
      <c r="D441" s="3" t="s">
        <v>1989</v>
      </c>
      <c r="E441" s="3" t="s">
        <v>1990</v>
      </c>
      <c r="F441" s="3" t="s">
        <v>808</v>
      </c>
      <c r="G441" s="2" t="str" cm="1">
        <f t="array" ref="G441">_xlfn.CONCAT(IFERROR(I441:K441,""))</f>
        <v>C21A04000200000024B80D00</v>
      </c>
      <c r="I441" s="2" t="str">
        <f>_xlfn.LET(_xlpm.big,DEC2HEX(_xlfn.BITLSHIFT(M441-_xlfn.XLOOKUP(O441,Data!A:A,Data!F:F),4)+O441,8),_xlfn.CONCAT(MID(_xlpm.big,7,2),MID(_xlpm.big,5,2),MID(_xlpm.big,3,2),MID(_xlpm.big,1,2)))</f>
        <v>C21A0400</v>
      </c>
      <c r="J441" s="2" t="str">
        <f t="shared" si="24"/>
        <v>02000000</v>
      </c>
      <c r="K441" s="2" t="str">
        <f>_xlfn.LET(_xlpm.big,IF(H441,DEC2HEX(HEX2DEC(F441),8),DEC2HEX(N441-_xlfn.XLOOKUP(P441,Data!A:A,Data!F:F),8)),_xlfn.CONCAT(MID(_xlpm.big,7,2),MID(_xlpm.big,5,2),MID(_xlpm.big,3,2),MID(_xlpm.big,1,2)))</f>
        <v>24B80D00</v>
      </c>
      <c r="L441" s="2">
        <f t="shared" si="25"/>
        <v>1301680</v>
      </c>
      <c r="M441" s="2">
        <f t="shared" si="26"/>
        <v>1343244</v>
      </c>
      <c r="N441" s="2">
        <f t="shared" si="27"/>
        <v>899492</v>
      </c>
      <c r="O441" s="2" cm="1">
        <f t="array" ref="O441">_xlfn.IFS(M441&lt;Data!$F$3,0,M441&lt;Data!$F$4,1,TRUE,2)</f>
        <v>2</v>
      </c>
      <c r="P441" s="2" cm="1">
        <f t="array" ref="P441">_xlfn.IFS(H441,3,N441&lt;Data!$F$3,0,N441&lt;Data!$F$4,1,TRUE,2)</f>
        <v>0</v>
      </c>
    </row>
    <row r="442" spans="1:16">
      <c r="A442" s="1" t="s">
        <v>151</v>
      </c>
      <c r="B442" s="1" t="s">
        <v>47</v>
      </c>
      <c r="C442" s="1" t="s">
        <v>802</v>
      </c>
      <c r="D442" s="3" t="s">
        <v>1991</v>
      </c>
      <c r="E442" s="3" t="s">
        <v>1992</v>
      </c>
      <c r="F442" s="3" t="s">
        <v>811</v>
      </c>
      <c r="G442" s="2" t="str" cm="1">
        <f t="array" ref="G442">_xlfn.CONCAT(IFERROR(I442:K442,""))</f>
        <v>C21B04000200000060CE0F00</v>
      </c>
      <c r="I442" s="2" t="str">
        <f>_xlfn.LET(_xlpm.big,DEC2HEX(_xlfn.BITLSHIFT(M442-_xlfn.XLOOKUP(O442,Data!A:A,Data!F:F),4)+O442,8),_xlfn.CONCAT(MID(_xlpm.big,7,2),MID(_xlpm.big,5,2),MID(_xlpm.big,3,2),MID(_xlpm.big,1,2)))</f>
        <v>C21B0400</v>
      </c>
      <c r="J442" s="2" t="str">
        <f t="shared" si="24"/>
        <v>02000000</v>
      </c>
      <c r="K442" s="2" t="str">
        <f>_xlfn.LET(_xlpm.big,IF(H442,DEC2HEX(HEX2DEC(F442),8),DEC2HEX(N442-_xlfn.XLOOKUP(P442,Data!A:A,Data!F:F),8)),_xlfn.CONCAT(MID(_xlpm.big,7,2),MID(_xlpm.big,5,2),MID(_xlpm.big,3,2),MID(_xlpm.big,1,2)))</f>
        <v>60CE0F00</v>
      </c>
      <c r="L442" s="2">
        <f t="shared" si="25"/>
        <v>1321696</v>
      </c>
      <c r="M442" s="2">
        <f t="shared" si="26"/>
        <v>1343260</v>
      </c>
      <c r="N442" s="2">
        <f t="shared" si="27"/>
        <v>1036256</v>
      </c>
      <c r="O442" s="2" cm="1">
        <f t="array" ref="O442">_xlfn.IFS(M442&lt;Data!$F$3,0,M442&lt;Data!$F$4,1,TRUE,2)</f>
        <v>2</v>
      </c>
      <c r="P442" s="2" cm="1">
        <f t="array" ref="P442">_xlfn.IFS(H442,3,N442&lt;Data!$F$3,0,N442&lt;Data!$F$4,1,TRUE,2)</f>
        <v>0</v>
      </c>
    </row>
    <row r="443" spans="1:16">
      <c r="A443" s="1" t="s">
        <v>151</v>
      </c>
      <c r="B443" s="1" t="s">
        <v>47</v>
      </c>
      <c r="C443" s="1" t="s">
        <v>809</v>
      </c>
      <c r="D443" s="3" t="s">
        <v>1993</v>
      </c>
      <c r="E443" s="3" t="s">
        <v>1994</v>
      </c>
      <c r="F443" s="3" t="s">
        <v>700</v>
      </c>
      <c r="G443" s="2" t="str" cm="1">
        <f t="array" ref="G443">_xlfn.CONCAT(IFERROR(I443:K443,""))</f>
        <v>421C04000200000038B30D00</v>
      </c>
      <c r="I443" s="2" t="str">
        <f>_xlfn.LET(_xlpm.big,DEC2HEX(_xlfn.BITLSHIFT(M443-_xlfn.XLOOKUP(O443,Data!A:A,Data!F:F),4)+O443,8),_xlfn.CONCAT(MID(_xlpm.big,7,2),MID(_xlpm.big,5,2),MID(_xlpm.big,3,2),MID(_xlpm.big,1,2)))</f>
        <v>421C0400</v>
      </c>
      <c r="J443" s="2" t="str">
        <f t="shared" si="24"/>
        <v>02000000</v>
      </c>
      <c r="K443" s="2" t="str">
        <f>_xlfn.LET(_xlpm.big,IF(H443,DEC2HEX(HEX2DEC(F443),8),DEC2HEX(N443-_xlfn.XLOOKUP(P443,Data!A:A,Data!F:F),8)),_xlfn.CONCAT(MID(_xlpm.big,7,2),MID(_xlpm.big,5,2),MID(_xlpm.big,3,2),MID(_xlpm.big,1,2)))</f>
        <v>38B30D00</v>
      </c>
      <c r="L443" s="2">
        <f t="shared" si="25"/>
        <v>1321708</v>
      </c>
      <c r="M443" s="2">
        <f t="shared" si="26"/>
        <v>1343268</v>
      </c>
      <c r="N443" s="2">
        <f t="shared" si="27"/>
        <v>898232</v>
      </c>
      <c r="O443" s="2" cm="1">
        <f t="array" ref="O443">_xlfn.IFS(M443&lt;Data!$F$3,0,M443&lt;Data!$F$4,1,TRUE,2)</f>
        <v>2</v>
      </c>
      <c r="P443" s="2" cm="1">
        <f t="array" ref="P443">_xlfn.IFS(H443,3,N443&lt;Data!$F$3,0,N443&lt;Data!$F$4,1,TRUE,2)</f>
        <v>0</v>
      </c>
    </row>
    <row r="444" spans="1:16">
      <c r="A444" s="1" t="s">
        <v>151</v>
      </c>
      <c r="B444" s="1" t="s">
        <v>47</v>
      </c>
      <c r="C444" s="1" t="s">
        <v>801</v>
      </c>
      <c r="D444" s="3" t="s">
        <v>1995</v>
      </c>
      <c r="E444" s="3" t="s">
        <v>1996</v>
      </c>
      <c r="F444" s="3" t="s">
        <v>812</v>
      </c>
      <c r="G444" s="2" t="str" cm="1">
        <f t="array" ref="G444">_xlfn.CONCAT(IFERROR(I444:K444,""))</f>
        <v>C21C0400020000003CD00D00</v>
      </c>
      <c r="I444" s="2" t="str">
        <f>_xlfn.LET(_xlpm.big,DEC2HEX(_xlfn.BITLSHIFT(M444-_xlfn.XLOOKUP(O444,Data!A:A,Data!F:F),4)+O444,8),_xlfn.CONCAT(MID(_xlpm.big,7,2),MID(_xlpm.big,5,2),MID(_xlpm.big,3,2),MID(_xlpm.big,1,2)))</f>
        <v>C21C0400</v>
      </c>
      <c r="J444" s="2" t="str">
        <f t="shared" si="24"/>
        <v>02000000</v>
      </c>
      <c r="K444" s="2" t="str">
        <f>_xlfn.LET(_xlpm.big,IF(H444,DEC2HEX(HEX2DEC(F444),8),DEC2HEX(N444-_xlfn.XLOOKUP(P444,Data!A:A,Data!F:F),8)),_xlfn.CONCAT(MID(_xlpm.big,7,2),MID(_xlpm.big,5,2),MID(_xlpm.big,3,2),MID(_xlpm.big,1,2)))</f>
        <v>3CD00D00</v>
      </c>
      <c r="L444" s="2">
        <f t="shared" si="25"/>
        <v>1321720</v>
      </c>
      <c r="M444" s="2">
        <f t="shared" si="26"/>
        <v>1343276</v>
      </c>
      <c r="N444" s="2">
        <f t="shared" si="27"/>
        <v>905660</v>
      </c>
      <c r="O444" s="2" cm="1">
        <f t="array" ref="O444">_xlfn.IFS(M444&lt;Data!$F$3,0,M444&lt;Data!$F$4,1,TRUE,2)</f>
        <v>2</v>
      </c>
      <c r="P444" s="2" cm="1">
        <f t="array" ref="P444">_xlfn.IFS(H444,3,N444&lt;Data!$F$3,0,N444&lt;Data!$F$4,1,TRUE,2)</f>
        <v>0</v>
      </c>
    </row>
    <row r="445" spans="1:16">
      <c r="A445" s="1" t="s">
        <v>161</v>
      </c>
      <c r="B445" s="1" t="s">
        <v>541</v>
      </c>
      <c r="D445" s="3" t="s">
        <v>1997</v>
      </c>
      <c r="E445" s="3" t="s">
        <v>1998</v>
      </c>
      <c r="F445" s="3" t="s">
        <v>545</v>
      </c>
      <c r="G445" s="2" t="str" cm="1">
        <f t="array" ref="G445">_xlfn.CONCAT(IFERROR(I445:K445,""))</f>
        <v>C198090002000000B4CD0F00</v>
      </c>
      <c r="I445" s="2" t="str">
        <f>_xlfn.LET(_xlpm.big,DEC2HEX(_xlfn.BITLSHIFT(M445-_xlfn.XLOOKUP(O445,Data!A:A,Data!F:F),4)+O445,8),_xlfn.CONCAT(MID(_xlpm.big,7,2),MID(_xlpm.big,5,2),MID(_xlpm.big,3,2),MID(_xlpm.big,1,2)))</f>
        <v>C1980900</v>
      </c>
      <c r="J445" s="2" t="str">
        <f t="shared" si="24"/>
        <v>02000000</v>
      </c>
      <c r="K445" s="2" t="str">
        <f>_xlfn.LET(_xlpm.big,IF(H445,DEC2HEX(HEX2DEC(F445),8),DEC2HEX(N445-_xlfn.XLOOKUP(P445,Data!A:A,Data!F:F),8)),_xlfn.CONCAT(MID(_xlpm.big,7,2),MID(_xlpm.big,5,2),MID(_xlpm.big,3,2),MID(_xlpm.big,1,2)))</f>
        <v>B4CD0F00</v>
      </c>
      <c r="L445" s="2">
        <f t="shared" si="25"/>
        <v>1320508</v>
      </c>
      <c r="M445" s="2">
        <f t="shared" si="26"/>
        <v>1104268</v>
      </c>
      <c r="N445" s="2">
        <f t="shared" si="27"/>
        <v>1036084</v>
      </c>
      <c r="O445" s="2" cm="1">
        <f t="array" ref="O445">_xlfn.IFS(M445&lt;Data!$F$3,0,M445&lt;Data!$F$4,1,TRUE,2)</f>
        <v>1</v>
      </c>
      <c r="P445" s="2" cm="1">
        <f t="array" ref="P445">_xlfn.IFS(H445,3,N445&lt;Data!$F$3,0,N445&lt;Data!$F$4,1,TRUE,2)</f>
        <v>0</v>
      </c>
    </row>
    <row r="446" spans="1:16">
      <c r="A446" s="1" t="s">
        <v>155</v>
      </c>
      <c r="B446" s="1" t="s">
        <v>541</v>
      </c>
      <c r="D446" s="3" t="s">
        <v>1999</v>
      </c>
      <c r="E446" s="3" t="s">
        <v>546</v>
      </c>
      <c r="F446" s="3" t="s">
        <v>2000</v>
      </c>
      <c r="G446" s="2" t="str" cm="1">
        <f t="array" ref="G446">_xlfn.CONCAT(IFERROR(I446:K446,""))</f>
        <v>40DCFC000202000018440000</v>
      </c>
      <c r="I446" s="2" t="str">
        <f>_xlfn.LET(_xlpm.big,DEC2HEX(_xlfn.BITLSHIFT(M446-_xlfn.XLOOKUP(O446,Data!A:A,Data!F:F),4)+O446,8),_xlfn.CONCAT(MID(_xlpm.big,7,2),MID(_xlpm.big,5,2),MID(_xlpm.big,3,2),MID(_xlpm.big,1,2)))</f>
        <v>40DCFC00</v>
      </c>
      <c r="J446" s="2" t="str">
        <f t="shared" si="24"/>
        <v>02020000</v>
      </c>
      <c r="K446" s="2" t="str">
        <f>_xlfn.LET(_xlpm.big,IF(H446,DEC2HEX(HEX2DEC(F446),8),DEC2HEX(N446-_xlfn.XLOOKUP(P446,Data!A:A,Data!F:F),8)),_xlfn.CONCAT(MID(_xlpm.big,7,2),MID(_xlpm.big,5,2),MID(_xlpm.big,3,2),MID(_xlpm.big,1,2)))</f>
        <v>18440000</v>
      </c>
      <c r="L446" s="2">
        <f t="shared" si="25"/>
        <v>1320520</v>
      </c>
      <c r="M446" s="2">
        <f t="shared" si="26"/>
        <v>1036100</v>
      </c>
      <c r="N446" s="2">
        <f t="shared" si="27"/>
        <v>1343864</v>
      </c>
      <c r="O446" s="2" cm="1">
        <f t="array" ref="O446">_xlfn.IFS(M446&lt;Data!$F$3,0,M446&lt;Data!$F$4,1,TRUE,2)</f>
        <v>0</v>
      </c>
      <c r="P446" s="2" cm="1">
        <f t="array" ref="P446">_xlfn.IFS(H446,3,N446&lt;Data!$F$3,0,N446&lt;Data!$F$4,1,TRUE,2)</f>
        <v>2</v>
      </c>
    </row>
    <row r="447" spans="1:16">
      <c r="A447" s="1" t="s">
        <v>151</v>
      </c>
      <c r="B447" s="1" t="s">
        <v>541</v>
      </c>
      <c r="C447" s="1" t="s">
        <v>542</v>
      </c>
      <c r="D447" s="3" t="s">
        <v>2001</v>
      </c>
      <c r="E447" s="3" t="s">
        <v>2002</v>
      </c>
      <c r="F447" s="3" t="s">
        <v>543</v>
      </c>
      <c r="G447" s="2" t="str" cm="1">
        <f t="array" ref="G447">_xlfn.CONCAT(IFERROR(I447:K447,""))</f>
        <v>C2410400020000008CF70F00</v>
      </c>
      <c r="I447" s="2" t="str">
        <f>_xlfn.LET(_xlpm.big,DEC2HEX(_xlfn.BITLSHIFT(M447-_xlfn.XLOOKUP(O447,Data!A:A,Data!F:F),4)+O447,8),_xlfn.CONCAT(MID(_xlpm.big,7,2),MID(_xlpm.big,5,2),MID(_xlpm.big,3,2),MID(_xlpm.big,1,2)))</f>
        <v>C2410400</v>
      </c>
      <c r="J447" s="2" t="str">
        <f t="shared" si="24"/>
        <v>02000000</v>
      </c>
      <c r="K447" s="2" t="str">
        <f>_xlfn.LET(_xlpm.big,IF(H447,DEC2HEX(HEX2DEC(F447),8),DEC2HEX(N447-_xlfn.XLOOKUP(P447,Data!A:A,Data!F:F),8)),_xlfn.CONCAT(MID(_xlpm.big,7,2),MID(_xlpm.big,5,2),MID(_xlpm.big,3,2),MID(_xlpm.big,1,2)))</f>
        <v>8CF70F00</v>
      </c>
      <c r="L447" s="2">
        <f t="shared" si="25"/>
        <v>1320532</v>
      </c>
      <c r="M447" s="2">
        <f t="shared" si="26"/>
        <v>1343868</v>
      </c>
      <c r="N447" s="2">
        <f t="shared" si="27"/>
        <v>1046796</v>
      </c>
      <c r="O447" s="2" cm="1">
        <f t="array" ref="O447">_xlfn.IFS(M447&lt;Data!$F$3,0,M447&lt;Data!$F$4,1,TRUE,2)</f>
        <v>2</v>
      </c>
      <c r="P447" s="2" cm="1">
        <f t="array" ref="P447">_xlfn.IFS(H447,3,N447&lt;Data!$F$3,0,N447&lt;Data!$F$4,1,TRUE,2)</f>
        <v>0</v>
      </c>
    </row>
    <row r="448" spans="1:16">
      <c r="A448" s="1" t="s">
        <v>151</v>
      </c>
      <c r="B448" s="1" t="s">
        <v>541</v>
      </c>
      <c r="C448" s="1" t="s">
        <v>648</v>
      </c>
      <c r="D448" s="3" t="s">
        <v>2003</v>
      </c>
      <c r="E448" s="3" t="s">
        <v>2004</v>
      </c>
      <c r="F448" s="3" t="s">
        <v>544</v>
      </c>
      <c r="G448" s="2" t="str" cm="1">
        <f t="array" ref="G448">_xlfn.CONCAT(IFERROR(I448:K448,""))</f>
        <v>4242040002000000CCF70F00</v>
      </c>
      <c r="I448" s="2" t="str">
        <f>_xlfn.LET(_xlpm.big,DEC2HEX(_xlfn.BITLSHIFT(M448-_xlfn.XLOOKUP(O448,Data!A:A,Data!F:F),4)+O448,8),_xlfn.CONCAT(MID(_xlpm.big,7,2),MID(_xlpm.big,5,2),MID(_xlpm.big,3,2),MID(_xlpm.big,1,2)))</f>
        <v>42420400</v>
      </c>
      <c r="J448" s="2" t="str">
        <f t="shared" si="24"/>
        <v>02000000</v>
      </c>
      <c r="K448" s="2" t="str">
        <f>_xlfn.LET(_xlpm.big,IF(H448,DEC2HEX(HEX2DEC(F448),8),DEC2HEX(N448-_xlfn.XLOOKUP(P448,Data!A:A,Data!F:F),8)),_xlfn.CONCAT(MID(_xlpm.big,7,2),MID(_xlpm.big,5,2),MID(_xlpm.big,3,2),MID(_xlpm.big,1,2)))</f>
        <v>CCF70F00</v>
      </c>
      <c r="L448" s="2">
        <f t="shared" si="25"/>
        <v>1320544</v>
      </c>
      <c r="M448" s="2">
        <f t="shared" si="26"/>
        <v>1343876</v>
      </c>
      <c r="N448" s="2">
        <f t="shared" si="27"/>
        <v>1046860</v>
      </c>
      <c r="O448" s="2" cm="1">
        <f t="array" ref="O448">_xlfn.IFS(M448&lt;Data!$F$3,0,M448&lt;Data!$F$4,1,TRUE,2)</f>
        <v>2</v>
      </c>
      <c r="P448" s="2" cm="1">
        <f t="array" ref="P448">_xlfn.IFS(H448,3,N448&lt;Data!$F$3,0,N448&lt;Data!$F$4,1,TRUE,2)</f>
        <v>0</v>
      </c>
    </row>
    <row r="449" spans="1:16">
      <c r="A449" s="1" t="s">
        <v>162</v>
      </c>
      <c r="B449" s="1" t="s">
        <v>217</v>
      </c>
      <c r="C449" s="1" t="s">
        <v>217</v>
      </c>
      <c r="D449" s="3" t="s">
        <v>2005</v>
      </c>
      <c r="E449" s="3" t="s">
        <v>2006</v>
      </c>
      <c r="F449" s="3" t="s">
        <v>219</v>
      </c>
      <c r="G449" s="2" t="str" cm="1">
        <f t="array" ref="G449">_xlfn.CONCAT(IFERROR(I449:K449,""))</f>
        <v>428D03000200000040DB0F00</v>
      </c>
      <c r="I449" s="2" t="str">
        <f>_xlfn.LET(_xlpm.big,DEC2HEX(_xlfn.BITLSHIFT(M449-_xlfn.XLOOKUP(O449,Data!A:A,Data!F:F),4)+O449,8),_xlfn.CONCAT(MID(_xlpm.big,7,2),MID(_xlpm.big,5,2),MID(_xlpm.big,3,2),MID(_xlpm.big,1,2)))</f>
        <v>428D0300</v>
      </c>
      <c r="J449" s="2" t="str">
        <f t="shared" si="24"/>
        <v>02000000</v>
      </c>
      <c r="K449" s="2" t="str">
        <f>_xlfn.LET(_xlpm.big,IF(H449,DEC2HEX(HEX2DEC(F449),8),DEC2HEX(N449-_xlfn.XLOOKUP(P449,Data!A:A,Data!F:F),8)),_xlfn.CONCAT(MID(_xlpm.big,7,2),MID(_xlpm.big,5,2),MID(_xlpm.big,3,2),MID(_xlpm.big,1,2)))</f>
        <v>40DB0F00</v>
      </c>
      <c r="L449" s="2">
        <f t="shared" si="25"/>
        <v>1318924</v>
      </c>
      <c r="M449" s="2">
        <f t="shared" si="26"/>
        <v>1340980</v>
      </c>
      <c r="N449" s="2">
        <f t="shared" si="27"/>
        <v>1039552</v>
      </c>
      <c r="O449" s="2" cm="1">
        <f t="array" ref="O449">_xlfn.IFS(M449&lt;Data!$F$3,0,M449&lt;Data!$F$4,1,TRUE,2)</f>
        <v>2</v>
      </c>
      <c r="P449" s="2" cm="1">
        <f t="array" ref="P449">_xlfn.IFS(H449,3,N449&lt;Data!$F$3,0,N449&lt;Data!$F$4,1,TRUE,2)</f>
        <v>0</v>
      </c>
    </row>
    <row r="450" spans="1:16">
      <c r="A450" s="1" t="s">
        <v>155</v>
      </c>
      <c r="B450" s="1" t="s">
        <v>217</v>
      </c>
      <c r="C450" s="1" t="s">
        <v>217</v>
      </c>
      <c r="D450" s="3" t="s">
        <v>2007</v>
      </c>
      <c r="E450" s="3" t="s">
        <v>220</v>
      </c>
      <c r="F450" s="3" t="s">
        <v>2008</v>
      </c>
      <c r="G450" s="2" t="str" cm="1">
        <f t="array" ref="G450">_xlfn.CONCAT(IFERROR(I450:K450,""))</f>
        <v>00B5FD0002010000B4610000</v>
      </c>
      <c r="I450" s="2" t="str">
        <f>_xlfn.LET(_xlpm.big,DEC2HEX(_xlfn.BITLSHIFT(M450-_xlfn.XLOOKUP(O450,Data!A:A,Data!F:F),4)+O450,8),_xlfn.CONCAT(MID(_xlpm.big,7,2),MID(_xlpm.big,5,2),MID(_xlpm.big,3,2),MID(_xlpm.big,1,2)))</f>
        <v>00B5FD00</v>
      </c>
      <c r="J450" s="2" t="str">
        <f t="shared" si="24"/>
        <v>02010000</v>
      </c>
      <c r="K450" s="2" t="str">
        <f>_xlfn.LET(_xlpm.big,IF(H450,DEC2HEX(HEX2DEC(F450),8),DEC2HEX(N450-_xlfn.XLOOKUP(P450,Data!A:A,Data!F:F),8)),_xlfn.CONCAT(MID(_xlpm.big,7,2),MID(_xlpm.big,5,2),MID(_xlpm.big,3,2),MID(_xlpm.big,1,2)))</f>
        <v>B4610000</v>
      </c>
      <c r="L450" s="2">
        <f t="shared" si="25"/>
        <v>1318936</v>
      </c>
      <c r="M450" s="2">
        <f t="shared" si="26"/>
        <v>1039568</v>
      </c>
      <c r="N450" s="2">
        <f t="shared" si="27"/>
        <v>1089972</v>
      </c>
      <c r="O450" s="2" cm="1">
        <f t="array" ref="O450">_xlfn.IFS(M450&lt;Data!$F$3,0,M450&lt;Data!$F$4,1,TRUE,2)</f>
        <v>0</v>
      </c>
      <c r="P450" s="2" cm="1">
        <f t="array" ref="P450">_xlfn.IFS(H450,3,N450&lt;Data!$F$3,0,N450&lt;Data!$F$4,1,TRUE,2)</f>
        <v>1</v>
      </c>
    </row>
    <row r="451" spans="1:16">
      <c r="A451" s="1" t="s">
        <v>151</v>
      </c>
      <c r="B451" s="1" t="s">
        <v>217</v>
      </c>
      <c r="C451" s="1" t="s">
        <v>217</v>
      </c>
      <c r="D451" s="3" t="s">
        <v>2009</v>
      </c>
      <c r="E451" s="3" t="s">
        <v>2010</v>
      </c>
      <c r="F451" s="3" t="s">
        <v>218</v>
      </c>
      <c r="G451" s="2" t="str" cm="1">
        <f t="array" ref="G451">_xlfn.CONCAT(IFERROR(I451:K451,""))</f>
        <v>811B060002000000B0DA0F00</v>
      </c>
      <c r="I451" s="2" t="str">
        <f>_xlfn.LET(_xlpm.big,DEC2HEX(_xlfn.BITLSHIFT(M451-_xlfn.XLOOKUP(O451,Data!A:A,Data!F:F),4)+O451,8),_xlfn.CONCAT(MID(_xlpm.big,7,2),MID(_xlpm.big,5,2),MID(_xlpm.big,3,2),MID(_xlpm.big,1,2)))</f>
        <v>811B0600</v>
      </c>
      <c r="J451" s="2" t="str">
        <f t="shared" si="24"/>
        <v>02000000</v>
      </c>
      <c r="K451" s="2" t="str">
        <f>_xlfn.LET(_xlpm.big,IF(H451,DEC2HEX(HEX2DEC(F451),8),DEC2HEX(N451-_xlfn.XLOOKUP(P451,Data!A:A,Data!F:F),8)),_xlfn.CONCAT(MID(_xlpm.big,7,2),MID(_xlpm.big,5,2),MID(_xlpm.big,3,2),MID(_xlpm.big,1,2)))</f>
        <v>B0DA0F00</v>
      </c>
      <c r="L451" s="2">
        <f t="shared" si="25"/>
        <v>1318948</v>
      </c>
      <c r="M451" s="2">
        <f t="shared" si="26"/>
        <v>1089976</v>
      </c>
      <c r="N451" s="2">
        <f t="shared" si="27"/>
        <v>1039408</v>
      </c>
      <c r="O451" s="2" cm="1">
        <f t="array" ref="O451">_xlfn.IFS(M451&lt;Data!$F$3,0,M451&lt;Data!$F$4,1,TRUE,2)</f>
        <v>1</v>
      </c>
      <c r="P451" s="2" cm="1">
        <f t="array" ref="P451">_xlfn.IFS(H451,3,N451&lt;Data!$F$3,0,N451&lt;Data!$F$4,1,TRUE,2)</f>
        <v>0</v>
      </c>
    </row>
    <row r="452" spans="1:16">
      <c r="A452" s="1" t="s">
        <v>313</v>
      </c>
      <c r="B452" s="1" t="s">
        <v>217</v>
      </c>
      <c r="C452" s="1" t="s">
        <v>331</v>
      </c>
      <c r="D452" s="3" t="s">
        <v>2011</v>
      </c>
      <c r="E452" s="3" t="s">
        <v>332</v>
      </c>
      <c r="F452" s="3" t="s">
        <v>333</v>
      </c>
      <c r="G452" s="2" t="str" cm="1">
        <f t="array" ref="G452">_xlfn.CONCAT(IFERROR(I452:K452,""))</f>
        <v>C0B3FD000203000000BB0000</v>
      </c>
      <c r="H452" s="2" t="b">
        <v>1</v>
      </c>
      <c r="I452" s="2" t="str">
        <f>_xlfn.LET(_xlpm.big,DEC2HEX(_xlfn.BITLSHIFT(M452-_xlfn.XLOOKUP(O452,Data!A:A,Data!F:F),4)+O452,8),_xlfn.CONCAT(MID(_xlpm.big,7,2),MID(_xlpm.big,5,2),MID(_xlpm.big,3,2),MID(_xlpm.big,1,2)))</f>
        <v>C0B3FD00</v>
      </c>
      <c r="J452" s="2" t="str">
        <f t="shared" si="24"/>
        <v>02030000</v>
      </c>
      <c r="K452" s="2" t="str">
        <f>_xlfn.LET(_xlpm.big,IF(H452,DEC2HEX(HEX2DEC(F452),8),DEC2HEX(N452-_xlfn.XLOOKUP(P452,Data!A:A,Data!F:F),8)),_xlfn.CONCAT(MID(_xlpm.big,7,2),MID(_xlpm.big,5,2),MID(_xlpm.big,3,2),MID(_xlpm.big,1,2)))</f>
        <v>00BB0000</v>
      </c>
      <c r="L452" s="2">
        <f t="shared" si="25"/>
        <v>1319572</v>
      </c>
      <c r="M452" s="2">
        <f t="shared" si="26"/>
        <v>1039548</v>
      </c>
      <c r="N452" s="2">
        <f t="shared" si="27"/>
        <v>47872</v>
      </c>
      <c r="O452" s="2" cm="1">
        <f t="array" ref="O452">_xlfn.IFS(M452&lt;Data!$F$3,0,M452&lt;Data!$F$4,1,TRUE,2)</f>
        <v>0</v>
      </c>
      <c r="P452" s="2" cm="1">
        <f t="array" ref="P452">_xlfn.IFS(H452,3,N452&lt;Data!$F$3,0,N452&lt;Data!$F$4,1,TRUE,2)</f>
        <v>3</v>
      </c>
    </row>
    <row r="453" spans="1:16">
      <c r="A453" s="1" t="s">
        <v>155</v>
      </c>
      <c r="B453" s="1" t="s">
        <v>123</v>
      </c>
      <c r="D453" s="3" t="s">
        <v>2012</v>
      </c>
      <c r="E453" s="3" t="s">
        <v>600</v>
      </c>
      <c r="F453" s="3" t="s">
        <v>2013</v>
      </c>
      <c r="G453" s="2" t="str" cm="1">
        <f t="array" ref="G453">_xlfn.CONCAT(IFERROR(I453:K453,""))</f>
        <v>003EC10002010000C08C0000</v>
      </c>
      <c r="I453" s="2" t="str">
        <f>_xlfn.LET(_xlpm.big,DEC2HEX(_xlfn.BITLSHIFT(M453-_xlfn.XLOOKUP(O453,Data!A:A,Data!F:F),4)+O453,8),_xlfn.CONCAT(MID(_xlpm.big,7,2),MID(_xlpm.big,5,2),MID(_xlpm.big,3,2),MID(_xlpm.big,1,2)))</f>
        <v>003EC100</v>
      </c>
      <c r="J453" s="2" t="str">
        <f t="shared" si="24"/>
        <v>02010000</v>
      </c>
      <c r="K453" s="2" t="str">
        <f>_xlfn.LET(_xlpm.big,IF(H453,DEC2HEX(HEX2DEC(F453),8),DEC2HEX(N453-_xlfn.XLOOKUP(P453,Data!A:A,Data!F:F),8)),_xlfn.CONCAT(MID(_xlpm.big,7,2),MID(_xlpm.big,5,2),MID(_xlpm.big,3,2),MID(_xlpm.big,1,2)))</f>
        <v>C08C0000</v>
      </c>
      <c r="L453" s="2">
        <f t="shared" si="25"/>
        <v>1229764</v>
      </c>
      <c r="M453" s="2">
        <f t="shared" si="26"/>
        <v>791904</v>
      </c>
      <c r="N453" s="2">
        <f t="shared" si="27"/>
        <v>1100992</v>
      </c>
      <c r="O453" s="2" cm="1">
        <f t="array" ref="O453">_xlfn.IFS(M453&lt;Data!$F$3,0,M453&lt;Data!$F$4,1,TRUE,2)</f>
        <v>0</v>
      </c>
      <c r="P453" s="2" cm="1">
        <f t="array" ref="P453">_xlfn.IFS(H453,3,N453&lt;Data!$F$3,0,N453&lt;Data!$F$4,1,TRUE,2)</f>
        <v>1</v>
      </c>
    </row>
    <row r="454" spans="1:16">
      <c r="A454" s="1" t="s">
        <v>151</v>
      </c>
      <c r="B454" s="1" t="s">
        <v>123</v>
      </c>
      <c r="C454" s="1" t="s">
        <v>605</v>
      </c>
      <c r="D454" s="3" t="s">
        <v>2014</v>
      </c>
      <c r="E454" s="3" t="s">
        <v>2015</v>
      </c>
      <c r="F454" s="3" t="s">
        <v>602</v>
      </c>
      <c r="G454" s="2" t="str" cm="1">
        <f t="array" ref="G454">_xlfn.CONCAT(IFERROR(I454:K454,""))</f>
        <v>41CC080002000000BC5E0C00</v>
      </c>
      <c r="I454" s="2" t="str">
        <f>_xlfn.LET(_xlpm.big,DEC2HEX(_xlfn.BITLSHIFT(M454-_xlfn.XLOOKUP(O454,Data!A:A,Data!F:F),4)+O454,8),_xlfn.CONCAT(MID(_xlpm.big,7,2),MID(_xlpm.big,5,2),MID(_xlpm.big,3,2),MID(_xlpm.big,1,2)))</f>
        <v>41CC0800</v>
      </c>
      <c r="J454" s="2" t="str">
        <f t="shared" ref="J454:J498" si="32">_xlfn.CONCAT("02",DEC2HEX(P454,2),"0000")</f>
        <v>02000000</v>
      </c>
      <c r="K454" s="2" t="str">
        <f>_xlfn.LET(_xlpm.big,IF(H454,DEC2HEX(HEX2DEC(F454),8),DEC2HEX(N454-_xlfn.XLOOKUP(P454,Data!A:A,Data!F:F),8)),_xlfn.CONCAT(MID(_xlpm.big,7,2),MID(_xlpm.big,5,2),MID(_xlpm.big,3,2),MID(_xlpm.big,1,2)))</f>
        <v>BC5E0C00</v>
      </c>
      <c r="L454" s="2">
        <f t="shared" ref="L454:L505" si="33">HEX2DEC(D454)</f>
        <v>1289620</v>
      </c>
      <c r="M454" s="2">
        <f t="shared" ref="M454:M498" si="34">HEX2DEC(E454)</f>
        <v>1100996</v>
      </c>
      <c r="N454" s="2">
        <f t="shared" ref="N454:N498" si="35">HEX2DEC(F454)</f>
        <v>811068</v>
      </c>
      <c r="O454" s="2" cm="1">
        <f t="array" ref="O454">_xlfn.IFS(M454&lt;Data!$F$3,0,M454&lt;Data!$F$4,1,TRUE,2)</f>
        <v>1</v>
      </c>
      <c r="P454" s="2" cm="1">
        <f t="array" ref="P454">_xlfn.IFS(H454,3,N454&lt;Data!$F$3,0,N454&lt;Data!$F$4,1,TRUE,2)</f>
        <v>0</v>
      </c>
    </row>
    <row r="455" spans="1:16">
      <c r="A455" s="1" t="s">
        <v>151</v>
      </c>
      <c r="B455" s="1" t="s">
        <v>123</v>
      </c>
      <c r="C455" s="1" t="s">
        <v>352</v>
      </c>
      <c r="D455" s="3" t="s">
        <v>2016</v>
      </c>
      <c r="E455" s="3" t="s">
        <v>2017</v>
      </c>
      <c r="F455" s="3" t="s">
        <v>274</v>
      </c>
      <c r="G455" s="2" t="str" cm="1">
        <f t="array" ref="G455">_xlfn.CONCAT(IFERROR(I455:K455,""))</f>
        <v>C1CC08000200000064270D00</v>
      </c>
      <c r="I455" s="2" t="str">
        <f>_xlfn.LET(_xlpm.big,DEC2HEX(_xlfn.BITLSHIFT(M455-_xlfn.XLOOKUP(O455,Data!A:A,Data!F:F),4)+O455,8),_xlfn.CONCAT(MID(_xlpm.big,7,2),MID(_xlpm.big,5,2),MID(_xlpm.big,3,2),MID(_xlpm.big,1,2)))</f>
        <v>C1CC0800</v>
      </c>
      <c r="J455" s="2" t="str">
        <f t="shared" si="32"/>
        <v>02000000</v>
      </c>
      <c r="K455" s="2" t="str">
        <f>_xlfn.LET(_xlpm.big,IF(H455,DEC2HEX(HEX2DEC(F455),8),DEC2HEX(N455-_xlfn.XLOOKUP(P455,Data!A:A,Data!F:F),8)),_xlfn.CONCAT(MID(_xlpm.big,7,2),MID(_xlpm.big,5,2),MID(_xlpm.big,3,2),MID(_xlpm.big,1,2)))</f>
        <v>64270D00</v>
      </c>
      <c r="L455" s="2">
        <f t="shared" si="33"/>
        <v>1320952</v>
      </c>
      <c r="M455" s="2">
        <f t="shared" si="34"/>
        <v>1101004</v>
      </c>
      <c r="N455" s="2">
        <f t="shared" si="35"/>
        <v>862436</v>
      </c>
      <c r="O455" s="2" cm="1">
        <f t="array" ref="O455">_xlfn.IFS(M455&lt;Data!$F$3,0,M455&lt;Data!$F$4,1,TRUE,2)</f>
        <v>1</v>
      </c>
      <c r="P455" s="2" cm="1">
        <f t="array" ref="P455">_xlfn.IFS(H455,3,N455&lt;Data!$F$3,0,N455&lt;Data!$F$4,1,TRUE,2)</f>
        <v>0</v>
      </c>
    </row>
    <row r="456" spans="1:16">
      <c r="A456" s="1" t="s">
        <v>161</v>
      </c>
      <c r="B456" s="1" t="s">
        <v>813</v>
      </c>
      <c r="C456" s="1" t="s">
        <v>87</v>
      </c>
      <c r="D456" s="3" t="s">
        <v>2018</v>
      </c>
      <c r="E456" s="3" t="s">
        <v>2019</v>
      </c>
      <c r="F456" s="3" t="s">
        <v>233</v>
      </c>
      <c r="G456" s="2" t="str" cm="1">
        <f t="array" ref="G456">_xlfn.CONCAT(IFERROR(I456:K456,""))</f>
        <v>419E090002000000D8220C00</v>
      </c>
      <c r="I456" s="2" t="str">
        <f>_xlfn.LET(_xlpm.big,DEC2HEX(_xlfn.BITLSHIFT(M456-_xlfn.XLOOKUP(O456,Data!A:A,Data!F:F),4)+O456,8),_xlfn.CONCAT(MID(_xlpm.big,7,2),MID(_xlpm.big,5,2),MID(_xlpm.big,3,2),MID(_xlpm.big,1,2)))</f>
        <v>419E0900</v>
      </c>
      <c r="J456" s="2" t="str">
        <f t="shared" si="32"/>
        <v>02000000</v>
      </c>
      <c r="K456" s="2" t="str">
        <f>_xlfn.LET(_xlpm.big,IF(H456,DEC2HEX(HEX2DEC(F456),8),DEC2HEX(N456-_xlfn.XLOOKUP(P456,Data!A:A,Data!F:F),8)),_xlfn.CONCAT(MID(_xlpm.big,7,2),MID(_xlpm.big,5,2),MID(_xlpm.big,3,2),MID(_xlpm.big,1,2)))</f>
        <v>D8220C00</v>
      </c>
      <c r="L456" s="2">
        <f t="shared" si="33"/>
        <v>1321732</v>
      </c>
      <c r="M456" s="2">
        <f t="shared" si="34"/>
        <v>1104356</v>
      </c>
      <c r="N456" s="2">
        <f t="shared" si="35"/>
        <v>795736</v>
      </c>
      <c r="O456" s="2" cm="1">
        <f t="array" ref="O456">_xlfn.IFS(M456&lt;Data!$F$3,0,M456&lt;Data!$F$4,1,TRUE,2)</f>
        <v>1</v>
      </c>
      <c r="P456" s="2" cm="1">
        <f t="array" ref="P456">_xlfn.IFS(H456,3,N456&lt;Data!$F$3,0,N456&lt;Data!$F$4,1,TRUE,2)</f>
        <v>0</v>
      </c>
    </row>
    <row r="457" spans="1:16">
      <c r="A457" s="1" t="s">
        <v>161</v>
      </c>
      <c r="B457" s="1" t="s">
        <v>189</v>
      </c>
      <c r="C457" s="1" t="s">
        <v>87</v>
      </c>
      <c r="D457" s="3" t="s">
        <v>2020</v>
      </c>
      <c r="E457" s="3" t="s">
        <v>2021</v>
      </c>
      <c r="F457" s="3" t="s">
        <v>233</v>
      </c>
      <c r="G457" s="2" t="str" cm="1">
        <f t="array" ref="G457">_xlfn.CONCAT(IFERROR(I457:K457,""))</f>
        <v>C192090002000000D8220C00</v>
      </c>
      <c r="I457" s="2" t="str">
        <f>_xlfn.LET(_xlpm.big,DEC2HEX(_xlfn.BITLSHIFT(M457-_xlfn.XLOOKUP(O457,Data!A:A,Data!F:F),4)+O457,8),_xlfn.CONCAT(MID(_xlpm.big,7,2),MID(_xlpm.big,5,2),MID(_xlpm.big,3,2),MID(_xlpm.big,1,2)))</f>
        <v>C1920900</v>
      </c>
      <c r="J457" s="2" t="str">
        <f t="shared" si="32"/>
        <v>02000000</v>
      </c>
      <c r="K457" s="2" t="str">
        <f>_xlfn.LET(_xlpm.big,IF(H457,DEC2HEX(HEX2DEC(F457),8),DEC2HEX(N457-_xlfn.XLOOKUP(P457,Data!A:A,Data!F:F),8)),_xlfn.CONCAT(MID(_xlpm.big,7,2),MID(_xlpm.big,5,2),MID(_xlpm.big,3,2),MID(_xlpm.big,1,2)))</f>
        <v>D8220C00</v>
      </c>
      <c r="L457" s="2">
        <f t="shared" si="33"/>
        <v>1318708</v>
      </c>
      <c r="M457" s="2">
        <f t="shared" si="34"/>
        <v>1104172</v>
      </c>
      <c r="N457" s="2">
        <f t="shared" si="35"/>
        <v>795736</v>
      </c>
      <c r="O457" s="2" cm="1">
        <f t="array" ref="O457">_xlfn.IFS(M457&lt;Data!$F$3,0,M457&lt;Data!$F$4,1,TRUE,2)</f>
        <v>1</v>
      </c>
      <c r="P457" s="2" cm="1">
        <f t="array" ref="P457">_xlfn.IFS(H457,3,N457&lt;Data!$F$3,0,N457&lt;Data!$F$4,1,TRUE,2)</f>
        <v>0</v>
      </c>
    </row>
    <row r="458" spans="1:16">
      <c r="A458" s="1" t="s">
        <v>155</v>
      </c>
      <c r="B458" s="1" t="s">
        <v>66</v>
      </c>
      <c r="D458" s="3" t="s">
        <v>2022</v>
      </c>
      <c r="E458" s="3" t="s">
        <v>838</v>
      </c>
      <c r="F458" s="3" t="s">
        <v>2023</v>
      </c>
      <c r="G458" s="2" t="str" cm="1">
        <f t="array" ref="G458">_xlfn.CONCAT(IFERROR(I458:K458,""))</f>
        <v>C07CD7000202000000470000</v>
      </c>
      <c r="I458" s="2" t="str">
        <f>_xlfn.LET(_xlpm.big,DEC2HEX(_xlfn.BITLSHIFT(M458-_xlfn.XLOOKUP(O458,Data!A:A,Data!F:F),4)+O458,8),_xlfn.CONCAT(MID(_xlpm.big,7,2),MID(_xlpm.big,5,2),MID(_xlpm.big,3,2),MID(_xlpm.big,1,2)))</f>
        <v>C07CD700</v>
      </c>
      <c r="J458" s="2" t="str">
        <f t="shared" si="32"/>
        <v>02020000</v>
      </c>
      <c r="K458" s="2" t="str">
        <f>_xlfn.LET(_xlpm.big,IF(H458,DEC2HEX(HEX2DEC(F458),8),DEC2HEX(N458-_xlfn.XLOOKUP(P458,Data!A:A,Data!F:F),8)),_xlfn.CONCAT(MID(_xlpm.big,7,2),MID(_xlpm.big,5,2),MID(_xlpm.big,3,2),MID(_xlpm.big,1,2)))</f>
        <v>00470000</v>
      </c>
      <c r="L458" s="2">
        <f t="shared" si="33"/>
        <v>1226284</v>
      </c>
      <c r="M458" s="2">
        <f t="shared" si="34"/>
        <v>883020</v>
      </c>
      <c r="N458" s="2">
        <f t="shared" si="35"/>
        <v>1344608</v>
      </c>
      <c r="O458" s="2" cm="1">
        <f t="array" ref="O458">_xlfn.IFS(M458&lt;Data!$F$3,0,M458&lt;Data!$F$4,1,TRUE,2)</f>
        <v>0</v>
      </c>
      <c r="P458" s="2" cm="1">
        <f t="array" ref="P458">_xlfn.IFS(H458,3,N458&lt;Data!$F$3,0,N458&lt;Data!$F$4,1,TRUE,2)</f>
        <v>2</v>
      </c>
    </row>
    <row r="459" spans="1:16">
      <c r="A459" s="1" t="s">
        <v>151</v>
      </c>
      <c r="B459" s="1" t="s">
        <v>66</v>
      </c>
      <c r="C459" s="1" t="s">
        <v>839</v>
      </c>
      <c r="D459" s="3" t="s">
        <v>2024</v>
      </c>
      <c r="E459" s="3" t="s">
        <v>2025</v>
      </c>
      <c r="F459" s="3" t="s">
        <v>836</v>
      </c>
      <c r="G459" s="2" t="str" cm="1">
        <f t="array" ref="G459">_xlfn.CONCAT(IFERROR(I459:K459,""))</f>
        <v>427004000200000040430D00</v>
      </c>
      <c r="I459" s="2" t="str">
        <f>_xlfn.LET(_xlpm.big,DEC2HEX(_xlfn.BITLSHIFT(M459-_xlfn.XLOOKUP(O459,Data!A:A,Data!F:F),4)+O459,8),_xlfn.CONCAT(MID(_xlpm.big,7,2),MID(_xlpm.big,5,2),MID(_xlpm.big,3,2),MID(_xlpm.big,1,2)))</f>
        <v>42700400</v>
      </c>
      <c r="J459" s="2" t="str">
        <f t="shared" si="32"/>
        <v>02000000</v>
      </c>
      <c r="K459" s="2" t="str">
        <f>_xlfn.LET(_xlpm.big,IF(H459,DEC2HEX(HEX2DEC(F459),8),DEC2HEX(N459-_xlfn.XLOOKUP(P459,Data!A:A,Data!F:F),8)),_xlfn.CONCAT(MID(_xlpm.big,7,2),MID(_xlpm.big,5,2),MID(_xlpm.big,3,2),MID(_xlpm.big,1,2)))</f>
        <v>40430D00</v>
      </c>
      <c r="L459" s="2">
        <f t="shared" si="33"/>
        <v>1295944</v>
      </c>
      <c r="M459" s="2">
        <f t="shared" si="34"/>
        <v>1344612</v>
      </c>
      <c r="N459" s="2">
        <f t="shared" si="35"/>
        <v>869568</v>
      </c>
      <c r="O459" s="2" cm="1">
        <f t="array" ref="O459">_xlfn.IFS(M459&lt;Data!$F$3,0,M459&lt;Data!$F$4,1,TRUE,2)</f>
        <v>2</v>
      </c>
      <c r="P459" s="2" cm="1">
        <f t="array" ref="P459">_xlfn.IFS(H459,3,N459&lt;Data!$F$3,0,N459&lt;Data!$F$4,1,TRUE,2)</f>
        <v>0</v>
      </c>
    </row>
    <row r="460" spans="1:16">
      <c r="A460" s="1" t="s">
        <v>151</v>
      </c>
      <c r="B460" s="1" t="s">
        <v>66</v>
      </c>
      <c r="C460" s="1" t="s">
        <v>840</v>
      </c>
      <c r="D460" s="3" t="s">
        <v>2026</v>
      </c>
      <c r="E460" s="3" t="s">
        <v>2027</v>
      </c>
      <c r="F460" s="3" t="s">
        <v>849</v>
      </c>
      <c r="G460" s="2" t="str" cm="1">
        <f t="array" ref="G460">_xlfn.CONCAT(IFERROR(I460:K460,""))</f>
        <v>C270040002000000D80A1000</v>
      </c>
      <c r="I460" s="2" t="str">
        <f>_xlfn.LET(_xlpm.big,DEC2HEX(_xlfn.BITLSHIFT(M460-_xlfn.XLOOKUP(O460,Data!A:A,Data!F:F),4)+O460,8),_xlfn.CONCAT(MID(_xlpm.big,7,2),MID(_xlpm.big,5,2),MID(_xlpm.big,3,2),MID(_xlpm.big,1,2)))</f>
        <v>C2700400</v>
      </c>
      <c r="J460" s="2" t="str">
        <f t="shared" si="32"/>
        <v>02000000</v>
      </c>
      <c r="K460" s="2" t="str">
        <f>_xlfn.LET(_xlpm.big,IF(H460,DEC2HEX(HEX2DEC(F460),8),DEC2HEX(N460-_xlfn.XLOOKUP(P460,Data!A:A,Data!F:F),8)),_xlfn.CONCAT(MID(_xlpm.big,7,2),MID(_xlpm.big,5,2),MID(_xlpm.big,3,2),MID(_xlpm.big,1,2)))</f>
        <v>D80A1000</v>
      </c>
      <c r="L460" s="2">
        <f t="shared" si="33"/>
        <v>1297204</v>
      </c>
      <c r="M460" s="2">
        <f t="shared" si="34"/>
        <v>1344620</v>
      </c>
      <c r="N460" s="2">
        <f t="shared" si="35"/>
        <v>1051736</v>
      </c>
      <c r="O460" s="2" cm="1">
        <f t="array" ref="O460">_xlfn.IFS(M460&lt;Data!$F$3,0,M460&lt;Data!$F$4,1,TRUE,2)</f>
        <v>2</v>
      </c>
      <c r="P460" s="2" cm="1">
        <f t="array" ref="P460">_xlfn.IFS(H460,3,N460&lt;Data!$F$3,0,N460&lt;Data!$F$4,1,TRUE,2)</f>
        <v>0</v>
      </c>
    </row>
    <row r="461" spans="1:16">
      <c r="A461" s="1" t="s">
        <v>151</v>
      </c>
      <c r="B461" s="1" t="s">
        <v>66</v>
      </c>
      <c r="C461" s="1" t="s">
        <v>842</v>
      </c>
      <c r="D461" s="3" t="s">
        <v>2028</v>
      </c>
      <c r="E461" s="3" t="s">
        <v>2029</v>
      </c>
      <c r="F461" s="3" t="s">
        <v>837</v>
      </c>
      <c r="G461" s="2" t="str" cm="1">
        <f t="array" ref="G461">_xlfn.CONCAT(IFERROR(I461:K461,""))</f>
        <v>C271040002000000C0910D00</v>
      </c>
      <c r="I461" s="2" t="str">
        <f>_xlfn.LET(_xlpm.big,DEC2HEX(_xlfn.BITLSHIFT(M461-_xlfn.XLOOKUP(O461,Data!A:A,Data!F:F),4)+O461,8),_xlfn.CONCAT(MID(_xlpm.big,7,2),MID(_xlpm.big,5,2),MID(_xlpm.big,3,2),MID(_xlpm.big,1,2)))</f>
        <v>C2710400</v>
      </c>
      <c r="J461" s="2" t="str">
        <f t="shared" si="32"/>
        <v>02000000</v>
      </c>
      <c r="K461" s="2" t="str">
        <f>_xlfn.LET(_xlpm.big,IF(H461,DEC2HEX(HEX2DEC(F461),8),DEC2HEX(N461-_xlfn.XLOOKUP(P461,Data!A:A,Data!F:F),8)),_xlfn.CONCAT(MID(_xlpm.big,7,2),MID(_xlpm.big,5,2),MID(_xlpm.big,3,2),MID(_xlpm.big,1,2)))</f>
        <v>C0910D00</v>
      </c>
      <c r="L461" s="2">
        <f t="shared" si="33"/>
        <v>1299124</v>
      </c>
      <c r="M461" s="2">
        <f t="shared" si="34"/>
        <v>1344636</v>
      </c>
      <c r="N461" s="2">
        <f t="shared" si="35"/>
        <v>889664</v>
      </c>
      <c r="O461" s="2" cm="1">
        <f t="array" ref="O461">_xlfn.IFS(M461&lt;Data!$F$3,0,M461&lt;Data!$F$4,1,TRUE,2)</f>
        <v>2</v>
      </c>
      <c r="P461" s="2" cm="1">
        <f t="array" ref="P461">_xlfn.IFS(H461,3,N461&lt;Data!$F$3,0,N461&lt;Data!$F$4,1,TRUE,2)</f>
        <v>0</v>
      </c>
    </row>
    <row r="462" spans="1:16">
      <c r="A462" s="1" t="s">
        <v>151</v>
      </c>
      <c r="B462" s="1" t="s">
        <v>66</v>
      </c>
      <c r="C462" s="1" t="s">
        <v>841</v>
      </c>
      <c r="D462" s="3" t="s">
        <v>2030</v>
      </c>
      <c r="E462" s="3" t="s">
        <v>2031</v>
      </c>
      <c r="F462" s="3" t="s">
        <v>843</v>
      </c>
      <c r="G462" s="2" t="str" cm="1">
        <f t="array" ref="G462">_xlfn.CONCAT(IFERROR(I462:K462,""))</f>
        <v>427104000200000078091000</v>
      </c>
      <c r="I462" s="2" t="str">
        <f>_xlfn.LET(_xlpm.big,DEC2HEX(_xlfn.BITLSHIFT(M462-_xlfn.XLOOKUP(O462,Data!A:A,Data!F:F),4)+O462,8),_xlfn.CONCAT(MID(_xlpm.big,7,2),MID(_xlpm.big,5,2),MID(_xlpm.big,3,2),MID(_xlpm.big,1,2)))</f>
        <v>42710400</v>
      </c>
      <c r="J462" s="2" t="str">
        <f t="shared" si="32"/>
        <v>02000000</v>
      </c>
      <c r="K462" s="2" t="str">
        <f>_xlfn.LET(_xlpm.big,IF(H462,DEC2HEX(HEX2DEC(F462),8),DEC2HEX(N462-_xlfn.XLOOKUP(P462,Data!A:A,Data!F:F),8)),_xlfn.CONCAT(MID(_xlpm.big,7,2),MID(_xlpm.big,5,2),MID(_xlpm.big,3,2),MID(_xlpm.big,1,2)))</f>
        <v>78091000</v>
      </c>
      <c r="L462" s="2">
        <f t="shared" si="33"/>
        <v>1299136</v>
      </c>
      <c r="M462" s="2">
        <f t="shared" si="34"/>
        <v>1344628</v>
      </c>
      <c r="N462" s="2">
        <f t="shared" si="35"/>
        <v>1051384</v>
      </c>
      <c r="O462" s="2" cm="1">
        <f t="array" ref="O462">_xlfn.IFS(M462&lt;Data!$F$3,0,M462&lt;Data!$F$4,1,TRUE,2)</f>
        <v>2</v>
      </c>
      <c r="P462" s="2" cm="1">
        <f t="array" ref="P462">_xlfn.IFS(H462,3,N462&lt;Data!$F$3,0,N462&lt;Data!$F$4,1,TRUE,2)</f>
        <v>0</v>
      </c>
    </row>
    <row r="463" spans="1:16">
      <c r="A463" s="1" t="s">
        <v>151</v>
      </c>
      <c r="B463" s="1" t="s">
        <v>66</v>
      </c>
      <c r="C463" s="1" t="s">
        <v>844</v>
      </c>
      <c r="D463" s="3" t="s">
        <v>2032</v>
      </c>
      <c r="E463" s="3" t="s">
        <v>2033</v>
      </c>
      <c r="F463" s="3" t="s">
        <v>848</v>
      </c>
      <c r="G463" s="2" t="str" cm="1">
        <f t="array" ref="G463">_xlfn.CONCAT(IFERROR(I463:K463,""))</f>
        <v>42720400020000000C0A1000</v>
      </c>
      <c r="I463" s="2" t="str">
        <f>_xlfn.LET(_xlpm.big,DEC2HEX(_xlfn.BITLSHIFT(M463-_xlfn.XLOOKUP(O463,Data!A:A,Data!F:F),4)+O463,8),_xlfn.CONCAT(MID(_xlpm.big,7,2),MID(_xlpm.big,5,2),MID(_xlpm.big,3,2),MID(_xlpm.big,1,2)))</f>
        <v>42720400</v>
      </c>
      <c r="J463" s="2" t="str">
        <f t="shared" si="32"/>
        <v>02000000</v>
      </c>
      <c r="K463" s="2" t="str">
        <f>_xlfn.LET(_xlpm.big,IF(H463,DEC2HEX(HEX2DEC(F463),8),DEC2HEX(N463-_xlfn.XLOOKUP(P463,Data!A:A,Data!F:F),8)),_xlfn.CONCAT(MID(_xlpm.big,7,2),MID(_xlpm.big,5,2),MID(_xlpm.big,3,2),MID(_xlpm.big,1,2)))</f>
        <v>0C0A1000</v>
      </c>
      <c r="L463" s="2">
        <f t="shared" si="33"/>
        <v>1321816</v>
      </c>
      <c r="M463" s="2">
        <f t="shared" si="34"/>
        <v>1344644</v>
      </c>
      <c r="N463" s="2">
        <f t="shared" si="35"/>
        <v>1051532</v>
      </c>
      <c r="O463" s="2" cm="1">
        <f t="array" ref="O463">_xlfn.IFS(M463&lt;Data!$F$3,0,M463&lt;Data!$F$4,1,TRUE,2)</f>
        <v>2</v>
      </c>
      <c r="P463" s="2" cm="1">
        <f t="array" ref="P463">_xlfn.IFS(H463,3,N463&lt;Data!$F$3,0,N463&lt;Data!$F$4,1,TRUE,2)</f>
        <v>0</v>
      </c>
    </row>
    <row r="464" spans="1:16">
      <c r="A464" s="1" t="s">
        <v>151</v>
      </c>
      <c r="B464" s="1" t="s">
        <v>66</v>
      </c>
      <c r="C464" s="1" t="s">
        <v>845</v>
      </c>
      <c r="D464" s="3" t="s">
        <v>2034</v>
      </c>
      <c r="E464" s="3" t="s">
        <v>2035</v>
      </c>
      <c r="F464" s="3" t="s">
        <v>853</v>
      </c>
      <c r="G464" s="2" t="str" cm="1">
        <f t="array" ref="G464">_xlfn.CONCAT(IFERROR(I464:K464,""))</f>
        <v>8272040002000000400B0D00</v>
      </c>
      <c r="I464" s="2" t="str">
        <f>_xlfn.LET(_xlpm.big,DEC2HEX(_xlfn.BITLSHIFT(M464-_xlfn.XLOOKUP(O464,Data!A:A,Data!F:F),4)+O464,8),_xlfn.CONCAT(MID(_xlpm.big,7,2),MID(_xlpm.big,5,2),MID(_xlpm.big,3,2),MID(_xlpm.big,1,2)))</f>
        <v>82720400</v>
      </c>
      <c r="J464" s="2" t="str">
        <f t="shared" si="32"/>
        <v>02000000</v>
      </c>
      <c r="K464" s="2" t="str">
        <f>_xlfn.LET(_xlpm.big,IF(H464,DEC2HEX(HEX2DEC(F464),8),DEC2HEX(N464-_xlfn.XLOOKUP(P464,Data!A:A,Data!F:F),8)),_xlfn.CONCAT(MID(_xlpm.big,7,2),MID(_xlpm.big,5,2),MID(_xlpm.big,3,2),MID(_xlpm.big,1,2)))</f>
        <v>400B0D00</v>
      </c>
      <c r="L464" s="2">
        <f t="shared" si="33"/>
        <v>1321828</v>
      </c>
      <c r="M464" s="2">
        <f t="shared" si="34"/>
        <v>1344648</v>
      </c>
      <c r="N464" s="2">
        <f t="shared" si="35"/>
        <v>855232</v>
      </c>
      <c r="O464" s="2" cm="1">
        <f t="array" ref="O464">_xlfn.IFS(M464&lt;Data!$F$3,0,M464&lt;Data!$F$4,1,TRUE,2)</f>
        <v>2</v>
      </c>
      <c r="P464" s="2" cm="1">
        <f t="array" ref="P464">_xlfn.IFS(H464,3,N464&lt;Data!$F$3,0,N464&lt;Data!$F$4,1,TRUE,2)</f>
        <v>0</v>
      </c>
    </row>
    <row r="465" spans="1:16">
      <c r="A465" s="1" t="s">
        <v>151</v>
      </c>
      <c r="B465" s="1" t="s">
        <v>66</v>
      </c>
      <c r="C465" s="1" t="s">
        <v>847</v>
      </c>
      <c r="D465" s="3" t="s">
        <v>2036</v>
      </c>
      <c r="E465" s="3" t="s">
        <v>2037</v>
      </c>
      <c r="F465" s="3" t="s">
        <v>854</v>
      </c>
      <c r="G465" s="2" t="str" cm="1">
        <f t="array" ref="G465">_xlfn.CONCAT(IFERROR(I465:K465,""))</f>
        <v>4273040002000000B8F70C00</v>
      </c>
      <c r="I465" s="2" t="str">
        <f>_xlfn.LET(_xlpm.big,DEC2HEX(_xlfn.BITLSHIFT(M465-_xlfn.XLOOKUP(O465,Data!A:A,Data!F:F),4)+O465,8),_xlfn.CONCAT(MID(_xlpm.big,7,2),MID(_xlpm.big,5,2),MID(_xlpm.big,3,2),MID(_xlpm.big,1,2)))</f>
        <v>42730400</v>
      </c>
      <c r="J465" s="2" t="str">
        <f t="shared" si="32"/>
        <v>02000000</v>
      </c>
      <c r="K465" s="2" t="str">
        <f>_xlfn.LET(_xlpm.big,IF(H465,DEC2HEX(HEX2DEC(F465),8),DEC2HEX(N465-_xlfn.XLOOKUP(P465,Data!A:A,Data!F:F),8)),_xlfn.CONCAT(MID(_xlpm.big,7,2),MID(_xlpm.big,5,2),MID(_xlpm.big,3,2),MID(_xlpm.big,1,2)))</f>
        <v>B8F70C00</v>
      </c>
      <c r="L465" s="2">
        <f t="shared" si="33"/>
        <v>1321840</v>
      </c>
      <c r="M465" s="2">
        <f t="shared" si="34"/>
        <v>1344660</v>
      </c>
      <c r="N465" s="2">
        <f t="shared" si="35"/>
        <v>850232</v>
      </c>
      <c r="O465" s="2" cm="1">
        <f t="array" ref="O465">_xlfn.IFS(M465&lt;Data!$F$3,0,M465&lt;Data!$F$4,1,TRUE,2)</f>
        <v>2</v>
      </c>
      <c r="P465" s="2" cm="1">
        <f t="array" ref="P465">_xlfn.IFS(H465,3,N465&lt;Data!$F$3,0,N465&lt;Data!$F$4,1,TRUE,2)</f>
        <v>0</v>
      </c>
    </row>
    <row r="466" spans="1:16">
      <c r="A466" s="1" t="s">
        <v>151</v>
      </c>
      <c r="B466" s="1" t="s">
        <v>66</v>
      </c>
      <c r="C466" s="1" t="s">
        <v>846</v>
      </c>
      <c r="D466" s="3" t="s">
        <v>2038</v>
      </c>
      <c r="E466" s="3" t="s">
        <v>2037</v>
      </c>
      <c r="F466" s="3" t="s">
        <v>855</v>
      </c>
      <c r="G466" s="2" t="str" cm="1">
        <f t="array" ref="G466">_xlfn.CONCAT(IFERROR(I466:K466,""))</f>
        <v>427304000200000004E00C00</v>
      </c>
      <c r="I466" s="2" t="str">
        <f>_xlfn.LET(_xlpm.big,DEC2HEX(_xlfn.BITLSHIFT(M466-_xlfn.XLOOKUP(O466,Data!A:A,Data!F:F),4)+O466,8),_xlfn.CONCAT(MID(_xlpm.big,7,2),MID(_xlpm.big,5,2),MID(_xlpm.big,3,2),MID(_xlpm.big,1,2)))</f>
        <v>42730400</v>
      </c>
      <c r="J466" s="2" t="str">
        <f t="shared" si="32"/>
        <v>02000000</v>
      </c>
      <c r="K466" s="2" t="str">
        <f>_xlfn.LET(_xlpm.big,IF(H466,DEC2HEX(HEX2DEC(F466),8),DEC2HEX(N466-_xlfn.XLOOKUP(P466,Data!A:A,Data!F:F),8)),_xlfn.CONCAT(MID(_xlpm.big,7,2),MID(_xlpm.big,5,2),MID(_xlpm.big,3,2),MID(_xlpm.big,1,2)))</f>
        <v>04E00C00</v>
      </c>
      <c r="L466" s="2">
        <f t="shared" si="33"/>
        <v>1321852</v>
      </c>
      <c r="M466" s="2">
        <f t="shared" si="34"/>
        <v>1344660</v>
      </c>
      <c r="N466" s="2">
        <f t="shared" si="35"/>
        <v>844164</v>
      </c>
      <c r="O466" s="2" cm="1">
        <f t="array" ref="O466">_xlfn.IFS(M466&lt;Data!$F$3,0,M466&lt;Data!$F$4,1,TRUE,2)</f>
        <v>2</v>
      </c>
      <c r="P466" s="2" cm="1">
        <f t="array" ref="P466">_xlfn.IFS(H466,3,N466&lt;Data!$F$3,0,N466&lt;Data!$F$4,1,TRUE,2)</f>
        <v>0</v>
      </c>
    </row>
    <row r="467" spans="1:16">
      <c r="A467" s="1" t="s">
        <v>198</v>
      </c>
      <c r="B467" s="1" t="s">
        <v>66</v>
      </c>
      <c r="C467" s="1" t="s">
        <v>850</v>
      </c>
      <c r="D467" s="3" t="s">
        <v>2039</v>
      </c>
      <c r="E467" s="3" t="s">
        <v>851</v>
      </c>
      <c r="F467" s="3" t="s">
        <v>852</v>
      </c>
      <c r="G467" s="2" t="str" cm="1">
        <f t="array" ref="G467">_xlfn.CONCAT(IFERROR(I467:K467,""))</f>
        <v>80A000010203000070BD0000</v>
      </c>
      <c r="H467" s="2" t="b">
        <v>1</v>
      </c>
      <c r="I467" s="2" t="str">
        <f>_xlfn.LET(_xlpm.big,DEC2HEX(_xlfn.BITLSHIFT(M467-_xlfn.XLOOKUP(O467,Data!A:A,Data!F:F),4)+O467,8),_xlfn.CONCAT(MID(_xlpm.big,7,2),MID(_xlpm.big,5,2),MID(_xlpm.big,3,2),MID(_xlpm.big,1,2)))</f>
        <v>80A00001</v>
      </c>
      <c r="J467" s="2" t="str">
        <f t="shared" si="32"/>
        <v>02030000</v>
      </c>
      <c r="K467" s="2" t="str">
        <f>_xlfn.LET(_xlpm.big,IF(H467,DEC2HEX(HEX2DEC(F467),8),DEC2HEX(N467-_xlfn.XLOOKUP(P467,Data!A:A,Data!F:F),8)),_xlfn.CONCAT(MID(_xlpm.big,7,2),MID(_xlpm.big,5,2),MID(_xlpm.big,3,2),MID(_xlpm.big,1,2)))</f>
        <v>70BD0000</v>
      </c>
      <c r="L467" s="2">
        <f t="shared" si="33"/>
        <v>1321864</v>
      </c>
      <c r="M467" s="2">
        <f t="shared" si="34"/>
        <v>1051528</v>
      </c>
      <c r="N467" s="2">
        <f t="shared" si="35"/>
        <v>48496</v>
      </c>
      <c r="O467" s="2" cm="1">
        <f t="array" ref="O467">_xlfn.IFS(M467&lt;Data!$F$3,0,M467&lt;Data!$F$4,1,TRUE,2)</f>
        <v>0</v>
      </c>
      <c r="P467" s="2" cm="1">
        <f t="array" ref="P467">_xlfn.IFS(H467,3,N467&lt;Data!$F$3,0,N467&lt;Data!$F$4,1,TRUE,2)</f>
        <v>3</v>
      </c>
    </row>
    <row r="468" spans="1:16">
      <c r="A468" s="1" t="s">
        <v>161</v>
      </c>
      <c r="B468" s="1" t="s">
        <v>159</v>
      </c>
      <c r="C468" s="1" t="s">
        <v>138</v>
      </c>
      <c r="D468" s="3" t="s">
        <v>2040</v>
      </c>
      <c r="E468" s="3" t="s">
        <v>2041</v>
      </c>
      <c r="F468" s="3" t="s">
        <v>165</v>
      </c>
      <c r="G468" s="2" t="str" cm="1">
        <f t="array" ref="G468">_xlfn.CONCAT(IFERROR(I468:K468,""))</f>
        <v>4190090002000000BCA20C00</v>
      </c>
      <c r="I468" s="2" t="str">
        <f>_xlfn.LET(_xlpm.big,DEC2HEX(_xlfn.BITLSHIFT(M468-_xlfn.XLOOKUP(O468,Data!A:A,Data!F:F),4)+O468,8),_xlfn.CONCAT(MID(_xlpm.big,7,2),MID(_xlpm.big,5,2),MID(_xlpm.big,3,2),MID(_xlpm.big,1,2)))</f>
        <v>41900900</v>
      </c>
      <c r="J468" s="2" t="str">
        <f t="shared" si="32"/>
        <v>02000000</v>
      </c>
      <c r="K468" s="2" t="str">
        <f>_xlfn.LET(_xlpm.big,IF(H468,DEC2HEX(HEX2DEC(F468),8),DEC2HEX(N468-_xlfn.XLOOKUP(P468,Data!A:A,Data!F:F),8)),_xlfn.CONCAT(MID(_xlpm.big,7,2),MID(_xlpm.big,5,2),MID(_xlpm.big,3,2),MID(_xlpm.big,1,2)))</f>
        <v>BCA20C00</v>
      </c>
      <c r="L468" s="2">
        <f t="shared" si="33"/>
        <v>1318480</v>
      </c>
      <c r="M468" s="2">
        <f t="shared" si="34"/>
        <v>1104132</v>
      </c>
      <c r="N468" s="2">
        <f t="shared" si="35"/>
        <v>828476</v>
      </c>
      <c r="O468" s="2" cm="1">
        <f t="array" ref="O468">_xlfn.IFS(M468&lt;Data!$F$3,0,M468&lt;Data!$F$4,1,TRUE,2)</f>
        <v>1</v>
      </c>
      <c r="P468" s="2" cm="1">
        <f t="array" ref="P468">_xlfn.IFS(H468,3,N468&lt;Data!$F$3,0,N468&lt;Data!$F$4,1,TRUE,2)</f>
        <v>0</v>
      </c>
    </row>
    <row r="469" spans="1:16">
      <c r="A469" s="1" t="s">
        <v>161</v>
      </c>
      <c r="B469" s="1" t="s">
        <v>131</v>
      </c>
      <c r="C469" s="1" t="s">
        <v>138</v>
      </c>
      <c r="D469" s="3" t="s">
        <v>2042</v>
      </c>
      <c r="E469" s="3" t="s">
        <v>2043</v>
      </c>
      <c r="F469" s="3" t="s">
        <v>165</v>
      </c>
      <c r="G469" s="2" t="str" cm="1">
        <f t="array" ref="G469">_xlfn.CONCAT(IFERROR(I469:K469,""))</f>
        <v>C18F090002000000BCA20C00</v>
      </c>
      <c r="I469" s="2" t="str">
        <f>_xlfn.LET(_xlpm.big,DEC2HEX(_xlfn.BITLSHIFT(M469-_xlfn.XLOOKUP(O469,Data!A:A,Data!F:F),4)+O469,8),_xlfn.CONCAT(MID(_xlpm.big,7,2),MID(_xlpm.big,5,2),MID(_xlpm.big,3,2),MID(_xlpm.big,1,2)))</f>
        <v>C18F0900</v>
      </c>
      <c r="J469" s="2" t="str">
        <f t="shared" si="32"/>
        <v>02000000</v>
      </c>
      <c r="K469" s="2" t="str">
        <f>_xlfn.LET(_xlpm.big,IF(H469,DEC2HEX(HEX2DEC(F469),8),DEC2HEX(N469-_xlfn.XLOOKUP(P469,Data!A:A,Data!F:F),8)),_xlfn.CONCAT(MID(_xlpm.big,7,2),MID(_xlpm.big,5,2),MID(_xlpm.big,3,2),MID(_xlpm.big,1,2)))</f>
        <v>BCA20C00</v>
      </c>
      <c r="L469" s="2">
        <f t="shared" si="33"/>
        <v>1318468</v>
      </c>
      <c r="M469" s="2">
        <f t="shared" si="34"/>
        <v>1104124</v>
      </c>
      <c r="N469" s="2">
        <f t="shared" si="35"/>
        <v>828476</v>
      </c>
      <c r="O469" s="2" cm="1">
        <f t="array" ref="O469">_xlfn.IFS(M469&lt;Data!$F$3,0,M469&lt;Data!$F$4,1,TRUE,2)</f>
        <v>1</v>
      </c>
      <c r="P469" s="2" cm="1">
        <f t="array" ref="P469">_xlfn.IFS(H469,3,N469&lt;Data!$F$3,0,N469&lt;Data!$F$4,1,TRUE,2)</f>
        <v>0</v>
      </c>
    </row>
    <row r="470" spans="1:16">
      <c r="A470" s="1" t="s">
        <v>198</v>
      </c>
      <c r="B470" s="1" t="s">
        <v>416</v>
      </c>
      <c r="D470" s="3" t="s">
        <v>2044</v>
      </c>
      <c r="E470" s="3" t="s">
        <v>1017</v>
      </c>
      <c r="F470" s="3" t="s">
        <v>2045</v>
      </c>
      <c r="G470" s="2" t="str" cm="1">
        <f t="array" ref="G470">_xlfn.CONCAT(IFERROR(I470:K470,""))</f>
        <v>40E0FC0002020000680E0000</v>
      </c>
      <c r="I470" s="2" t="str">
        <f>_xlfn.LET(_xlpm.big,DEC2HEX(_xlfn.BITLSHIFT(M470-_xlfn.XLOOKUP(O470,Data!A:A,Data!F:F),4)+O470,8),_xlfn.CONCAT(MID(_xlpm.big,7,2),MID(_xlpm.big,5,2),MID(_xlpm.big,3,2),MID(_xlpm.big,1,2)))</f>
        <v>40E0FC00</v>
      </c>
      <c r="J470" s="2" t="str">
        <f t="shared" si="32"/>
        <v>02020000</v>
      </c>
      <c r="K470" s="2" t="str">
        <f>_xlfn.LET(_xlpm.big,IF(H470,DEC2HEX(HEX2DEC(F470),8),DEC2HEX(N470-_xlfn.XLOOKUP(P470,Data!A:A,Data!F:F),8)),_xlfn.CONCAT(MID(_xlpm.big,7,2),MID(_xlpm.big,5,2),MID(_xlpm.big,3,2),MID(_xlpm.big,1,2)))</f>
        <v>680E0000</v>
      </c>
      <c r="L470" s="2">
        <f t="shared" si="33"/>
        <v>1320028</v>
      </c>
      <c r="M470" s="2">
        <f t="shared" si="34"/>
        <v>1036164</v>
      </c>
      <c r="N470" s="2">
        <f t="shared" si="35"/>
        <v>1330120</v>
      </c>
      <c r="O470" s="2" cm="1">
        <f t="array" ref="O470">_xlfn.IFS(M470&lt;Data!$F$3,0,M470&lt;Data!$F$4,1,TRUE,2)</f>
        <v>0</v>
      </c>
      <c r="P470" s="2" cm="1">
        <f t="array" ref="P470">_xlfn.IFS(H470,3,N470&lt;Data!$F$3,0,N470&lt;Data!$F$4,1,TRUE,2)</f>
        <v>2</v>
      </c>
    </row>
    <row r="471" spans="1:16">
      <c r="A471" s="1" t="s">
        <v>162</v>
      </c>
      <c r="B471" s="1" t="s">
        <v>214</v>
      </c>
      <c r="C471" s="1" t="s">
        <v>215</v>
      </c>
      <c r="D471" s="3" t="s">
        <v>2046</v>
      </c>
      <c r="E471" s="3" t="s">
        <v>2047</v>
      </c>
      <c r="F471" s="3" t="s">
        <v>216</v>
      </c>
      <c r="G471" s="2" t="str" cm="1">
        <f t="array" ref="G471">_xlfn.CONCAT(IFERROR(I471:K471,""))</f>
        <v>C28C0300020000005C810D00</v>
      </c>
      <c r="I471" s="2" t="str">
        <f>_xlfn.LET(_xlpm.big,DEC2HEX(_xlfn.BITLSHIFT(M471-_xlfn.XLOOKUP(O471,Data!A:A,Data!F:F),4)+O471,8),_xlfn.CONCAT(MID(_xlpm.big,7,2),MID(_xlpm.big,5,2),MID(_xlpm.big,3,2),MID(_xlpm.big,1,2)))</f>
        <v>C28C0300</v>
      </c>
      <c r="J471" s="2" t="str">
        <f t="shared" si="32"/>
        <v>02000000</v>
      </c>
      <c r="K471" s="2" t="str">
        <f>_xlfn.LET(_xlpm.big,IF(H471,DEC2HEX(HEX2DEC(F471),8),DEC2HEX(N471-_xlfn.XLOOKUP(P471,Data!A:A,Data!F:F),8)),_xlfn.CONCAT(MID(_xlpm.big,7,2),MID(_xlpm.big,5,2),MID(_xlpm.big,3,2),MID(_xlpm.big,1,2)))</f>
        <v>5C810D00</v>
      </c>
      <c r="L471" s="2">
        <f t="shared" si="33"/>
        <v>1318912</v>
      </c>
      <c r="M471" s="2">
        <f t="shared" si="34"/>
        <v>1340972</v>
      </c>
      <c r="N471" s="2">
        <f t="shared" si="35"/>
        <v>885468</v>
      </c>
      <c r="O471" s="2" cm="1">
        <f t="array" ref="O471">_xlfn.IFS(M471&lt;Data!$F$3,0,M471&lt;Data!$F$4,1,TRUE,2)</f>
        <v>2</v>
      </c>
      <c r="P471" s="2" cm="1">
        <f t="array" ref="P471">_xlfn.IFS(H471,3,N471&lt;Data!$F$3,0,N471&lt;Data!$F$4,1,TRUE,2)</f>
        <v>0</v>
      </c>
    </row>
    <row r="472" spans="1:16">
      <c r="A472" s="1" t="s">
        <v>155</v>
      </c>
      <c r="B472" s="1" t="s">
        <v>80</v>
      </c>
      <c r="D472" s="3" t="s">
        <v>2048</v>
      </c>
      <c r="E472" s="3" t="s">
        <v>725</v>
      </c>
      <c r="F472" s="3" t="s">
        <v>2049</v>
      </c>
      <c r="G472" s="2" t="str" cm="1">
        <f t="array" ref="G472">_xlfn.CONCAT(IFERROR(I472:K472,""))</f>
        <v>40E6D90002020000004D0000</v>
      </c>
      <c r="I472" s="2" t="str">
        <f>_xlfn.LET(_xlpm.big,DEC2HEX(_xlfn.BITLSHIFT(M472-_xlfn.XLOOKUP(O472,Data!A:A,Data!F:F),4)+O472,8),_xlfn.CONCAT(MID(_xlpm.big,7,2),MID(_xlpm.big,5,2),MID(_xlpm.big,3,2),MID(_xlpm.big,1,2)))</f>
        <v>40E6D900</v>
      </c>
      <c r="J472" s="2" t="str">
        <f t="shared" si="32"/>
        <v>02020000</v>
      </c>
      <c r="K472" s="2" t="str">
        <f>_xlfn.LET(_xlpm.big,IF(H472,DEC2HEX(HEX2DEC(F472),8),DEC2HEX(N472-_xlfn.XLOOKUP(P472,Data!A:A,Data!F:F),8)),_xlfn.CONCAT(MID(_xlpm.big,7,2),MID(_xlpm.big,5,2),MID(_xlpm.big,3,2),MID(_xlpm.big,1,2)))</f>
        <v>004D0000</v>
      </c>
      <c r="L472" s="2">
        <f t="shared" si="33"/>
        <v>1227736</v>
      </c>
      <c r="M472" s="2">
        <f t="shared" si="34"/>
        <v>892900</v>
      </c>
      <c r="N472" s="2">
        <f t="shared" si="35"/>
        <v>1346144</v>
      </c>
      <c r="O472" s="2" cm="1">
        <f t="array" ref="O472">_xlfn.IFS(M472&lt;Data!$F$3,0,M472&lt;Data!$F$4,1,TRUE,2)</f>
        <v>0</v>
      </c>
      <c r="P472" s="2" cm="1">
        <f t="array" ref="P472">_xlfn.IFS(H472,3,N472&lt;Data!$F$3,0,N472&lt;Data!$F$4,1,TRUE,2)</f>
        <v>2</v>
      </c>
    </row>
    <row r="473" spans="1:16">
      <c r="A473" s="1" t="s">
        <v>151</v>
      </c>
      <c r="B473" s="1" t="s">
        <v>80</v>
      </c>
      <c r="C473" s="1" t="s">
        <v>724</v>
      </c>
      <c r="D473" s="3" t="s">
        <v>2050</v>
      </c>
      <c r="E473" s="3" t="s">
        <v>2051</v>
      </c>
      <c r="F473" s="3" t="s">
        <v>728</v>
      </c>
      <c r="G473" s="2" t="str" cm="1">
        <f t="array" ref="G473">_xlfn.CONCAT(IFERROR(I473:K473,""))</f>
        <v>42D104000200000024990D00</v>
      </c>
      <c r="I473" s="2" t="str">
        <f>_xlfn.LET(_xlpm.big,DEC2HEX(_xlfn.BITLSHIFT(M473-_xlfn.XLOOKUP(O473,Data!A:A,Data!F:F),4)+O473,8),_xlfn.CONCAT(MID(_xlpm.big,7,2),MID(_xlpm.big,5,2),MID(_xlpm.big,3,2),MID(_xlpm.big,1,2)))</f>
        <v>42D10400</v>
      </c>
      <c r="J473" s="2" t="str">
        <f t="shared" si="32"/>
        <v>02000000</v>
      </c>
      <c r="K473" s="2" t="str">
        <f>_xlfn.LET(_xlpm.big,IF(H473,DEC2HEX(HEX2DEC(F473),8),DEC2HEX(N473-_xlfn.XLOOKUP(P473,Data!A:A,Data!F:F),8)),_xlfn.CONCAT(MID(_xlpm.big,7,2),MID(_xlpm.big,5,2),MID(_xlpm.big,3,2),MID(_xlpm.big,1,2)))</f>
        <v>24990D00</v>
      </c>
      <c r="L473" s="2">
        <f t="shared" si="33"/>
        <v>1299784</v>
      </c>
      <c r="M473" s="2">
        <f t="shared" si="34"/>
        <v>1346164</v>
      </c>
      <c r="N473" s="2">
        <f t="shared" si="35"/>
        <v>891556</v>
      </c>
      <c r="O473" s="2" cm="1">
        <f t="array" ref="O473">_xlfn.IFS(M473&lt;Data!$F$3,0,M473&lt;Data!$F$4,1,TRUE,2)</f>
        <v>2</v>
      </c>
      <c r="P473" s="2" cm="1">
        <f t="array" ref="P473">_xlfn.IFS(H473,3,N473&lt;Data!$F$3,0,N473&lt;Data!$F$4,1,TRUE,2)</f>
        <v>0</v>
      </c>
    </row>
    <row r="474" spans="1:16">
      <c r="A474" s="1" t="s">
        <v>151</v>
      </c>
      <c r="B474" s="1" t="s">
        <v>80</v>
      </c>
      <c r="C474" s="1" t="s">
        <v>722</v>
      </c>
      <c r="D474" s="3" t="s">
        <v>2052</v>
      </c>
      <c r="E474" s="3" t="s">
        <v>2053</v>
      </c>
      <c r="F474" s="3" t="s">
        <v>726</v>
      </c>
      <c r="G474" s="2" t="str" cm="1">
        <f t="array" ref="G474">_xlfn.CONCAT(IFERROR(I474:K474,""))</f>
        <v>42D0040002000000C8CB0D00</v>
      </c>
      <c r="I474" s="2" t="str">
        <f>_xlfn.LET(_xlpm.big,DEC2HEX(_xlfn.BITLSHIFT(M474-_xlfn.XLOOKUP(O474,Data!A:A,Data!F:F),4)+O474,8),_xlfn.CONCAT(MID(_xlpm.big,7,2),MID(_xlpm.big,5,2),MID(_xlpm.big,3,2),MID(_xlpm.big,1,2)))</f>
        <v>42D00400</v>
      </c>
      <c r="J474" s="2" t="str">
        <f t="shared" si="32"/>
        <v>02000000</v>
      </c>
      <c r="K474" s="2" t="str">
        <f>_xlfn.LET(_xlpm.big,IF(H474,DEC2HEX(HEX2DEC(F474),8),DEC2HEX(N474-_xlfn.XLOOKUP(P474,Data!A:A,Data!F:F),8)),_xlfn.CONCAT(MID(_xlpm.big,7,2),MID(_xlpm.big,5,2),MID(_xlpm.big,3,2),MID(_xlpm.big,1,2)))</f>
        <v>C8CB0D00</v>
      </c>
      <c r="L474" s="2">
        <f t="shared" si="33"/>
        <v>1302664</v>
      </c>
      <c r="M474" s="2">
        <f t="shared" si="34"/>
        <v>1346148</v>
      </c>
      <c r="N474" s="2">
        <f t="shared" si="35"/>
        <v>904520</v>
      </c>
      <c r="O474" s="2" cm="1">
        <f t="array" ref="O474">_xlfn.IFS(M474&lt;Data!$F$3,0,M474&lt;Data!$F$4,1,TRUE,2)</f>
        <v>2</v>
      </c>
      <c r="P474" s="2" cm="1">
        <f t="array" ref="P474">_xlfn.IFS(H474,3,N474&lt;Data!$F$3,0,N474&lt;Data!$F$4,1,TRUE,2)</f>
        <v>0</v>
      </c>
    </row>
    <row r="475" spans="1:16">
      <c r="A475" s="1" t="s">
        <v>151</v>
      </c>
      <c r="B475" s="1" t="s">
        <v>80</v>
      </c>
      <c r="C475" s="1" t="s">
        <v>723</v>
      </c>
      <c r="D475" s="3" t="s">
        <v>2054</v>
      </c>
      <c r="E475" s="3" t="s">
        <v>2055</v>
      </c>
      <c r="F475" s="3" t="s">
        <v>727</v>
      </c>
      <c r="G475" s="2" t="str" cm="1">
        <f t="array" ref="G475">_xlfn.CONCAT(IFERROR(I475:K475,""))</f>
        <v>C2D004000200000074D70D00</v>
      </c>
      <c r="I475" s="2" t="str">
        <f>_xlfn.LET(_xlpm.big,DEC2HEX(_xlfn.BITLSHIFT(M475-_xlfn.XLOOKUP(O475,Data!A:A,Data!F:F),4)+O475,8),_xlfn.CONCAT(MID(_xlpm.big,7,2),MID(_xlpm.big,5,2),MID(_xlpm.big,3,2),MID(_xlpm.big,1,2)))</f>
        <v>C2D00400</v>
      </c>
      <c r="J475" s="2" t="str">
        <f t="shared" si="32"/>
        <v>02000000</v>
      </c>
      <c r="K475" s="2" t="str">
        <f>_xlfn.LET(_xlpm.big,IF(H475,DEC2HEX(HEX2DEC(F475),8),DEC2HEX(N475-_xlfn.XLOOKUP(P475,Data!A:A,Data!F:F),8)),_xlfn.CONCAT(MID(_xlpm.big,7,2),MID(_xlpm.big,5,2),MID(_xlpm.big,3,2),MID(_xlpm.big,1,2)))</f>
        <v>74D70D00</v>
      </c>
      <c r="L475" s="2">
        <f t="shared" si="33"/>
        <v>1303120</v>
      </c>
      <c r="M475" s="2">
        <f t="shared" si="34"/>
        <v>1346156</v>
      </c>
      <c r="N475" s="2">
        <f t="shared" si="35"/>
        <v>907508</v>
      </c>
      <c r="O475" s="2" cm="1">
        <f t="array" ref="O475">_xlfn.IFS(M475&lt;Data!$F$3,0,M475&lt;Data!$F$4,1,TRUE,2)</f>
        <v>2</v>
      </c>
      <c r="P475" s="2" cm="1">
        <f t="array" ref="P475">_xlfn.IFS(H475,3,N475&lt;Data!$F$3,0,N475&lt;Data!$F$4,1,TRUE,2)</f>
        <v>0</v>
      </c>
    </row>
    <row r="476" spans="1:16">
      <c r="A476" s="1" t="s">
        <v>151</v>
      </c>
      <c r="B476" s="1" t="s">
        <v>80</v>
      </c>
      <c r="D476" s="3" t="s">
        <v>2056</v>
      </c>
      <c r="E476" s="3" t="s">
        <v>2057</v>
      </c>
      <c r="F476" s="3" t="s">
        <v>729</v>
      </c>
      <c r="G476" s="2" t="str" cm="1">
        <f t="array" ref="G476">_xlfn.CONCAT(IFERROR(I476:K476,""))</f>
        <v>C2D1040002000000CC001000</v>
      </c>
      <c r="I476" s="2" t="str">
        <f>_xlfn.LET(_xlpm.big,DEC2HEX(_xlfn.BITLSHIFT(M476-_xlfn.XLOOKUP(O476,Data!A:A,Data!F:F),4)+O476,8),_xlfn.CONCAT(MID(_xlpm.big,7,2),MID(_xlpm.big,5,2),MID(_xlpm.big,3,2),MID(_xlpm.big,1,2)))</f>
        <v>C2D10400</v>
      </c>
      <c r="J476" s="2" t="str">
        <f t="shared" si="32"/>
        <v>02000000</v>
      </c>
      <c r="K476" s="2" t="str">
        <f>_xlfn.LET(_xlpm.big,IF(H476,DEC2HEX(HEX2DEC(F476),8),DEC2HEX(N476-_xlfn.XLOOKUP(P476,Data!A:A,Data!F:F),8)),_xlfn.CONCAT(MID(_xlpm.big,7,2),MID(_xlpm.big,5,2),MID(_xlpm.big,3,2),MID(_xlpm.big,1,2)))</f>
        <v>CC001000</v>
      </c>
      <c r="L476" s="2">
        <f t="shared" si="33"/>
        <v>1321408</v>
      </c>
      <c r="M476" s="2">
        <f t="shared" si="34"/>
        <v>1346172</v>
      </c>
      <c r="N476" s="2">
        <f t="shared" si="35"/>
        <v>1049164</v>
      </c>
      <c r="O476" s="2" cm="1">
        <f t="array" ref="O476">_xlfn.IFS(M476&lt;Data!$F$3,0,M476&lt;Data!$F$4,1,TRUE,2)</f>
        <v>2</v>
      </c>
      <c r="P476" s="2" cm="1">
        <f t="array" ref="P476">_xlfn.IFS(H476,3,N476&lt;Data!$F$3,0,N476&lt;Data!$F$4,1,TRUE,2)</f>
        <v>0</v>
      </c>
    </row>
    <row r="477" spans="1:16">
      <c r="A477" s="1" t="s">
        <v>155</v>
      </c>
      <c r="B477" s="1" t="s">
        <v>460</v>
      </c>
      <c r="C477" s="1" t="s">
        <v>460</v>
      </c>
      <c r="D477" s="3" t="s">
        <v>2058</v>
      </c>
      <c r="E477" s="3" t="s">
        <v>190</v>
      </c>
      <c r="F477" s="3" t="s">
        <v>2059</v>
      </c>
      <c r="G477" s="2" t="str" cm="1">
        <f t="array" ref="G477">_xlfn.CONCAT(IFERROR(I477:K477,""))</f>
        <v>8081FD0002010000BCA30000</v>
      </c>
      <c r="I477" s="2" t="str">
        <f>_xlfn.LET(_xlpm.big,DEC2HEX(_xlfn.BITLSHIFT(M477-_xlfn.XLOOKUP(O477,Data!A:A,Data!F:F),4)+O477,8),_xlfn.CONCAT(MID(_xlpm.big,7,2),MID(_xlpm.big,5,2),MID(_xlpm.big,3,2),MID(_xlpm.big,1,2)))</f>
        <v>8081FD00</v>
      </c>
      <c r="J477" s="2" t="str">
        <f t="shared" si="32"/>
        <v>02010000</v>
      </c>
      <c r="K477" s="2" t="str">
        <f>_xlfn.LET(_xlpm.big,IF(H477,DEC2HEX(HEX2DEC(F477),8),DEC2HEX(N477-_xlfn.XLOOKUP(P477,Data!A:A,Data!F:F),8)),_xlfn.CONCAT(MID(_xlpm.big,7,2),MID(_xlpm.big,5,2),MID(_xlpm.big,3,2),MID(_xlpm.big,1,2)))</f>
        <v>BCA30000</v>
      </c>
      <c r="L477" s="2">
        <f t="shared" si="33"/>
        <v>1318756</v>
      </c>
      <c r="M477" s="2">
        <f t="shared" si="34"/>
        <v>1038744</v>
      </c>
      <c r="N477" s="2">
        <f t="shared" si="35"/>
        <v>1106876</v>
      </c>
      <c r="O477" s="2" cm="1">
        <f t="array" ref="O477">_xlfn.IFS(M477&lt;Data!$F$3,0,M477&lt;Data!$F$4,1,TRUE,2)</f>
        <v>0</v>
      </c>
      <c r="P477" s="2" cm="1">
        <f t="array" ref="P477">_xlfn.IFS(H477,3,N477&lt;Data!$F$3,0,N477&lt;Data!$F$4,1,TRUE,2)</f>
        <v>1</v>
      </c>
    </row>
    <row r="478" spans="1:16">
      <c r="A478" s="1" t="s">
        <v>155</v>
      </c>
      <c r="B478" s="1" t="s">
        <v>118</v>
      </c>
      <c r="D478" s="3" t="s">
        <v>2060</v>
      </c>
      <c r="E478" s="3" t="s">
        <v>539</v>
      </c>
      <c r="F478" s="3" t="s">
        <v>2061</v>
      </c>
      <c r="G478" s="2" t="str" cm="1">
        <f t="array" ref="G478">_xlfn.CONCAT(IFERROR(I478:K478,""))</f>
        <v>40FBC1000202000058430000</v>
      </c>
      <c r="I478" s="2" t="str">
        <f>_xlfn.LET(_xlpm.big,DEC2HEX(_xlfn.BITLSHIFT(M478-_xlfn.XLOOKUP(O478,Data!A:A,Data!F:F),4)+O478,8),_xlfn.CONCAT(MID(_xlpm.big,7,2),MID(_xlpm.big,5,2),MID(_xlpm.big,3,2),MID(_xlpm.big,1,2)))</f>
        <v>40FBC100</v>
      </c>
      <c r="J478" s="2" t="str">
        <f t="shared" si="32"/>
        <v>02020000</v>
      </c>
      <c r="K478" s="2" t="str">
        <f>_xlfn.LET(_xlpm.big,IF(H478,DEC2HEX(HEX2DEC(F478),8),DEC2HEX(N478-_xlfn.XLOOKUP(P478,Data!A:A,Data!F:F),8)),_xlfn.CONCAT(MID(_xlpm.big,7,2),MID(_xlpm.big,5,2),MID(_xlpm.big,3,2),MID(_xlpm.big,1,2)))</f>
        <v>58430000</v>
      </c>
      <c r="L478" s="2">
        <f t="shared" si="33"/>
        <v>1230340</v>
      </c>
      <c r="M478" s="2">
        <f t="shared" si="34"/>
        <v>794932</v>
      </c>
      <c r="N478" s="2">
        <f t="shared" si="35"/>
        <v>1343672</v>
      </c>
      <c r="O478" s="2" cm="1">
        <f t="array" ref="O478">_xlfn.IFS(M478&lt;Data!$F$3,0,M478&lt;Data!$F$4,1,TRUE,2)</f>
        <v>0</v>
      </c>
      <c r="P478" s="2" cm="1">
        <f t="array" ref="P478">_xlfn.IFS(H478,3,N478&lt;Data!$F$3,0,N478&lt;Data!$F$4,1,TRUE,2)</f>
        <v>2</v>
      </c>
    </row>
    <row r="479" spans="1:16">
      <c r="A479" s="1" t="s">
        <v>151</v>
      </c>
      <c r="B479" s="1" t="s">
        <v>118</v>
      </c>
      <c r="C479" s="1" t="s">
        <v>538</v>
      </c>
      <c r="D479" s="3" t="s">
        <v>2062</v>
      </c>
      <c r="E479" s="3" t="s">
        <v>2063</v>
      </c>
      <c r="F479" s="3" t="s">
        <v>540</v>
      </c>
      <c r="G479" s="2" t="str" cm="1">
        <f t="array" ref="G479">_xlfn.CONCAT(IFERROR(I479:K479,""))</f>
        <v>C235040002000000E87C0C00</v>
      </c>
      <c r="I479" s="2" t="str">
        <f>_xlfn.LET(_xlpm.big,DEC2HEX(_xlfn.BITLSHIFT(M479-_xlfn.XLOOKUP(O479,Data!A:A,Data!F:F),4)+O479,8),_xlfn.CONCAT(MID(_xlpm.big,7,2),MID(_xlpm.big,5,2),MID(_xlpm.big,3,2),MID(_xlpm.big,1,2)))</f>
        <v>C2350400</v>
      </c>
      <c r="J479" s="2" t="str">
        <f t="shared" si="32"/>
        <v>02000000</v>
      </c>
      <c r="K479" s="2" t="str">
        <f>_xlfn.LET(_xlpm.big,IF(H479,DEC2HEX(HEX2DEC(F479),8),DEC2HEX(N479-_xlfn.XLOOKUP(P479,Data!A:A,Data!F:F),8)),_xlfn.CONCAT(MID(_xlpm.big,7,2),MID(_xlpm.big,5,2),MID(_xlpm.big,3,2),MID(_xlpm.big,1,2)))</f>
        <v>E87C0C00</v>
      </c>
      <c r="L479" s="2">
        <f t="shared" si="33"/>
        <v>1290148</v>
      </c>
      <c r="M479" s="2">
        <f t="shared" si="34"/>
        <v>1343676</v>
      </c>
      <c r="N479" s="2">
        <f t="shared" si="35"/>
        <v>818792</v>
      </c>
      <c r="O479" s="2" cm="1">
        <f t="array" ref="O479">_xlfn.IFS(M479&lt;Data!$F$3,0,M479&lt;Data!$F$4,1,TRUE,2)</f>
        <v>2</v>
      </c>
      <c r="P479" s="2" cm="1">
        <f t="array" ref="P479">_xlfn.IFS(H479,3,N479&lt;Data!$F$3,0,N479&lt;Data!$F$4,1,TRUE,2)</f>
        <v>0</v>
      </c>
    </row>
    <row r="480" spans="1:16">
      <c r="A480" s="1" t="s">
        <v>151</v>
      </c>
      <c r="B480" s="1" t="s">
        <v>118</v>
      </c>
      <c r="C480" s="1" t="s">
        <v>352</v>
      </c>
      <c r="D480" s="3" t="s">
        <v>2064</v>
      </c>
      <c r="E480" s="3" t="s">
        <v>2065</v>
      </c>
      <c r="F480" s="3" t="s">
        <v>274</v>
      </c>
      <c r="G480" s="2" t="str" cm="1">
        <f t="array" ref="G480">_xlfn.CONCAT(IFERROR(I480:K480,""))</f>
        <v>423604000200000064270D00</v>
      </c>
      <c r="I480" s="2" t="str">
        <f>_xlfn.LET(_xlpm.big,DEC2HEX(_xlfn.BITLSHIFT(M480-_xlfn.XLOOKUP(O480,Data!A:A,Data!F:F),4)+O480,8),_xlfn.CONCAT(MID(_xlpm.big,7,2),MID(_xlpm.big,5,2),MID(_xlpm.big,3,2),MID(_xlpm.big,1,2)))</f>
        <v>42360400</v>
      </c>
      <c r="J480" s="2" t="str">
        <f t="shared" si="32"/>
        <v>02000000</v>
      </c>
      <c r="K480" s="2" t="str">
        <f>_xlfn.LET(_xlpm.big,IF(H480,DEC2HEX(HEX2DEC(F480),8),DEC2HEX(N480-_xlfn.XLOOKUP(P480,Data!A:A,Data!F:F),8)),_xlfn.CONCAT(MID(_xlpm.big,7,2),MID(_xlpm.big,5,2),MID(_xlpm.big,3,2),MID(_xlpm.big,1,2)))</f>
        <v>64270D00</v>
      </c>
      <c r="L480" s="2">
        <f t="shared" si="33"/>
        <v>1320496</v>
      </c>
      <c r="M480" s="2">
        <f t="shared" si="34"/>
        <v>1343684</v>
      </c>
      <c r="N480" s="2">
        <f t="shared" si="35"/>
        <v>862436</v>
      </c>
      <c r="O480" s="2" cm="1">
        <f t="array" ref="O480">_xlfn.IFS(M480&lt;Data!$F$3,0,M480&lt;Data!$F$4,1,TRUE,2)</f>
        <v>2</v>
      </c>
      <c r="P480" s="2" cm="1">
        <f t="array" ref="P480">_xlfn.IFS(H480,3,N480&lt;Data!$F$3,0,N480&lt;Data!$F$4,1,TRUE,2)</f>
        <v>0</v>
      </c>
    </row>
    <row r="481" spans="1:16">
      <c r="A481" s="1" t="s">
        <v>177</v>
      </c>
      <c r="B481" s="1" t="s">
        <v>70</v>
      </c>
      <c r="D481" s="3" t="s">
        <v>2066</v>
      </c>
      <c r="E481" s="3" t="s">
        <v>452</v>
      </c>
      <c r="F481" s="3" t="s">
        <v>791</v>
      </c>
      <c r="G481" s="2" t="str" cm="1">
        <f t="array" ref="G481">_xlfn.CONCAT(IFERROR(I481:K481,""))</f>
        <v>C1980700020000008C9D0D00</v>
      </c>
      <c r="I481" s="2" t="str">
        <f>_xlfn.LET(_xlpm.big,DEC2HEX(_xlfn.BITLSHIFT(M481-_xlfn.XLOOKUP(O481,Data!A:A,Data!F:F),4)+O481,8),_xlfn.CONCAT(MID(_xlpm.big,7,2),MID(_xlpm.big,5,2),MID(_xlpm.big,3,2),MID(_xlpm.big,1,2)))</f>
        <v>C1980700</v>
      </c>
      <c r="J481" s="2" t="str">
        <f t="shared" si="32"/>
        <v>02000000</v>
      </c>
      <c r="K481" s="2" t="str">
        <f>_xlfn.LET(_xlpm.big,IF(H481,DEC2HEX(HEX2DEC(F481),8),DEC2HEX(N481-_xlfn.XLOOKUP(P481,Data!A:A,Data!F:F),8)),_xlfn.CONCAT(MID(_xlpm.big,7,2),MID(_xlpm.big,5,2),MID(_xlpm.big,3,2),MID(_xlpm.big,1,2)))</f>
        <v>8C9D0D00</v>
      </c>
      <c r="L481" s="2">
        <f t="shared" si="33"/>
        <v>1296964</v>
      </c>
      <c r="M481" s="2">
        <f t="shared" si="34"/>
        <v>1096076</v>
      </c>
      <c r="N481" s="2">
        <f t="shared" si="35"/>
        <v>892684</v>
      </c>
      <c r="O481" s="2" cm="1">
        <f t="array" ref="O481">_xlfn.IFS(M481&lt;Data!$F$3,0,M481&lt;Data!$F$4,1,TRUE,2)</f>
        <v>1</v>
      </c>
      <c r="P481" s="2" cm="1">
        <f t="array" ref="P481">_xlfn.IFS(H481,3,N481&lt;Data!$F$3,0,N481&lt;Data!$F$4,1,TRUE,2)</f>
        <v>0</v>
      </c>
    </row>
    <row r="482" spans="1:16">
      <c r="A482" s="1" t="s">
        <v>155</v>
      </c>
      <c r="B482" s="1" t="s">
        <v>70</v>
      </c>
      <c r="D482" s="3" t="s">
        <v>2067</v>
      </c>
      <c r="E482" s="3" t="s">
        <v>792</v>
      </c>
      <c r="F482" s="3" t="s">
        <v>2068</v>
      </c>
      <c r="G482" s="2" t="str" cm="1">
        <f t="array" ref="G482">_xlfn.CONCAT(IFERROR(I482:K482,""))</f>
        <v>C0D9D9000202000070440000</v>
      </c>
      <c r="I482" s="2" t="str">
        <f>_xlfn.LET(_xlpm.big,DEC2HEX(_xlfn.BITLSHIFT(M482-_xlfn.XLOOKUP(O482,Data!A:A,Data!F:F),4)+O482,8),_xlfn.CONCAT(MID(_xlpm.big,7,2),MID(_xlpm.big,5,2),MID(_xlpm.big,3,2),MID(_xlpm.big,1,2)))</f>
        <v>C0D9D900</v>
      </c>
      <c r="J482" s="2" t="str">
        <f t="shared" si="32"/>
        <v>02020000</v>
      </c>
      <c r="K482" s="2" t="str">
        <f>_xlfn.LET(_xlpm.big,IF(H482,DEC2HEX(HEX2DEC(F482),8),DEC2HEX(N482-_xlfn.XLOOKUP(P482,Data!A:A,Data!F:F),8)),_xlfn.CONCAT(MID(_xlpm.big,7,2),MID(_xlpm.big,5,2),MID(_xlpm.big,3,2),MID(_xlpm.big,1,2)))</f>
        <v>70440000</v>
      </c>
      <c r="L482" s="2">
        <f t="shared" si="33"/>
        <v>1321600</v>
      </c>
      <c r="M482" s="2">
        <f t="shared" si="34"/>
        <v>892700</v>
      </c>
      <c r="N482" s="2">
        <f t="shared" si="35"/>
        <v>1343952</v>
      </c>
      <c r="O482" s="2" cm="1">
        <f t="array" ref="O482">_xlfn.IFS(M482&lt;Data!$F$3,0,M482&lt;Data!$F$4,1,TRUE,2)</f>
        <v>0</v>
      </c>
      <c r="P482" s="2" cm="1">
        <f t="array" ref="P482">_xlfn.IFS(H482,3,N482&lt;Data!$F$3,0,N482&lt;Data!$F$4,1,TRUE,2)</f>
        <v>2</v>
      </c>
    </row>
    <row r="483" spans="1:16">
      <c r="A483" s="1" t="s">
        <v>151</v>
      </c>
      <c r="B483" s="1" t="s">
        <v>70</v>
      </c>
      <c r="C483" s="1" t="s">
        <v>786</v>
      </c>
      <c r="D483" s="3" t="s">
        <v>2069</v>
      </c>
      <c r="E483" s="3" t="s">
        <v>2070</v>
      </c>
      <c r="F483" s="3" t="s">
        <v>794</v>
      </c>
      <c r="G483" s="2" t="str" cm="1">
        <f t="array" ref="G483">_xlfn.CONCAT(IFERROR(I483:K483,""))</f>
        <v>424A04000200000064061000</v>
      </c>
      <c r="I483" s="2" t="str">
        <f>_xlfn.LET(_xlpm.big,DEC2HEX(_xlfn.BITLSHIFT(M483-_xlfn.XLOOKUP(O483,Data!A:A,Data!F:F),4)+O483,8),_xlfn.CONCAT(MID(_xlpm.big,7,2),MID(_xlpm.big,5,2),MID(_xlpm.big,3,2),MID(_xlpm.big,1,2)))</f>
        <v>424A0400</v>
      </c>
      <c r="J483" s="2" t="str">
        <f t="shared" si="32"/>
        <v>02000000</v>
      </c>
      <c r="K483" s="2" t="str">
        <f>_xlfn.LET(_xlpm.big,IF(H483,DEC2HEX(HEX2DEC(F483),8),DEC2HEX(N483-_xlfn.XLOOKUP(P483,Data!A:A,Data!F:F),8)),_xlfn.CONCAT(MID(_xlpm.big,7,2),MID(_xlpm.big,5,2),MID(_xlpm.big,3,2),MID(_xlpm.big,1,2)))</f>
        <v>64061000</v>
      </c>
      <c r="L483" s="2">
        <f t="shared" si="33"/>
        <v>1321624</v>
      </c>
      <c r="M483" s="2">
        <f t="shared" si="34"/>
        <v>1344004</v>
      </c>
      <c r="N483" s="2">
        <f t="shared" si="35"/>
        <v>1050596</v>
      </c>
      <c r="O483" s="2" cm="1">
        <f t="array" ref="O483">_xlfn.IFS(M483&lt;Data!$F$3,0,M483&lt;Data!$F$4,1,TRUE,2)</f>
        <v>2</v>
      </c>
      <c r="P483" s="2" cm="1">
        <f t="array" ref="P483">_xlfn.IFS(H483,3,N483&lt;Data!$F$3,0,N483&lt;Data!$F$4,1,TRUE,2)</f>
        <v>0</v>
      </c>
    </row>
    <row r="484" spans="1:16">
      <c r="A484" s="1" t="s">
        <v>161</v>
      </c>
      <c r="B484" s="1" t="s">
        <v>632</v>
      </c>
      <c r="D484" s="3" t="s">
        <v>2071</v>
      </c>
      <c r="E484" s="3" t="s">
        <v>2072</v>
      </c>
      <c r="F484" s="3" t="s">
        <v>630</v>
      </c>
      <c r="G484" s="2" t="str" cm="1">
        <f t="array" ref="G484">_xlfn.CONCAT(IFERROR(I484:K484,""))</f>
        <v>C19C09000200000000C90F00</v>
      </c>
      <c r="I484" s="2" t="str">
        <f>_xlfn.LET(_xlpm.big,DEC2HEX(_xlfn.BITLSHIFT(M484-_xlfn.XLOOKUP(O484,Data!A:A,Data!F:F),4)+O484,8),_xlfn.CONCAT(MID(_xlpm.big,7,2),MID(_xlpm.big,5,2),MID(_xlpm.big,3,2),MID(_xlpm.big,1,2)))</f>
        <v>C19C0900</v>
      </c>
      <c r="J484" s="2" t="str">
        <f t="shared" si="32"/>
        <v>02000000</v>
      </c>
      <c r="K484" s="2" t="str">
        <f>_xlfn.LET(_xlpm.big,IF(H484,DEC2HEX(HEX2DEC(F484),8),DEC2HEX(N484-_xlfn.XLOOKUP(P484,Data!A:A,Data!F:F),8)),_xlfn.CONCAT(MID(_xlpm.big,7,2),MID(_xlpm.big,5,2),MID(_xlpm.big,3,2),MID(_xlpm.big,1,2)))</f>
        <v>00C90F00</v>
      </c>
      <c r="L484" s="2">
        <f t="shared" si="33"/>
        <v>1321108</v>
      </c>
      <c r="M484" s="2">
        <f t="shared" si="34"/>
        <v>1104332</v>
      </c>
      <c r="N484" s="2">
        <f t="shared" si="35"/>
        <v>1034880</v>
      </c>
      <c r="O484" s="2" cm="1">
        <f t="array" ref="O484">_xlfn.IFS(M484&lt;Data!$F$3,0,M484&lt;Data!$F$4,1,TRUE,2)</f>
        <v>1</v>
      </c>
      <c r="P484" s="2" cm="1">
        <f t="array" ref="P484">_xlfn.IFS(H484,3,N484&lt;Data!$F$3,0,N484&lt;Data!$F$4,1,TRUE,2)</f>
        <v>0</v>
      </c>
    </row>
    <row r="485" spans="1:16">
      <c r="A485" s="1" t="s">
        <v>155</v>
      </c>
      <c r="B485" s="1" t="s">
        <v>632</v>
      </c>
      <c r="D485" s="3" t="s">
        <v>2073</v>
      </c>
      <c r="E485" s="3" t="s">
        <v>631</v>
      </c>
      <c r="F485" s="3" t="s">
        <v>2074</v>
      </c>
      <c r="G485" s="2" t="str" cm="1">
        <f t="array" ref="G485">_xlfn.CONCAT(IFERROR(I485:K485,""))</f>
        <v>0091FC000202000068550000</v>
      </c>
      <c r="I485" s="2" t="str">
        <f>_xlfn.LET(_xlpm.big,DEC2HEX(_xlfn.BITLSHIFT(M485-_xlfn.XLOOKUP(O485,Data!A:A,Data!F:F),4)+O485,8),_xlfn.CONCAT(MID(_xlpm.big,7,2),MID(_xlpm.big,5,2),MID(_xlpm.big,3,2),MID(_xlpm.big,1,2)))</f>
        <v>0091FC00</v>
      </c>
      <c r="J485" s="2" t="str">
        <f t="shared" si="32"/>
        <v>02020000</v>
      </c>
      <c r="K485" s="2" t="str">
        <f>_xlfn.LET(_xlpm.big,IF(H485,DEC2HEX(HEX2DEC(F485),8),DEC2HEX(N485-_xlfn.XLOOKUP(P485,Data!A:A,Data!F:F),8)),_xlfn.CONCAT(MID(_xlpm.big,7,2),MID(_xlpm.big,5,2),MID(_xlpm.big,3,2),MID(_xlpm.big,1,2)))</f>
        <v>68550000</v>
      </c>
      <c r="L485" s="2">
        <f t="shared" si="33"/>
        <v>1321120</v>
      </c>
      <c r="M485" s="2">
        <f t="shared" si="34"/>
        <v>1034896</v>
      </c>
      <c r="N485" s="2">
        <f t="shared" si="35"/>
        <v>1348296</v>
      </c>
      <c r="O485" s="2" cm="1">
        <f t="array" ref="O485">_xlfn.IFS(M485&lt;Data!$F$3,0,M485&lt;Data!$F$4,1,TRUE,2)</f>
        <v>0</v>
      </c>
      <c r="P485" s="2" cm="1">
        <f t="array" ref="P485">_xlfn.IFS(H485,3,N485&lt;Data!$F$3,0,N485&lt;Data!$F$4,1,TRUE,2)</f>
        <v>2</v>
      </c>
    </row>
    <row r="486" spans="1:16">
      <c r="A486" s="1" t="s">
        <v>151</v>
      </c>
      <c r="B486" s="1" t="s">
        <v>632</v>
      </c>
      <c r="C486" s="1" t="s">
        <v>629</v>
      </c>
      <c r="D486" s="3" t="s">
        <v>2075</v>
      </c>
      <c r="E486" s="3" t="s">
        <v>2076</v>
      </c>
      <c r="F486" s="3" t="s">
        <v>628</v>
      </c>
      <c r="G486" s="2" t="str" cm="1">
        <f t="array" ref="G486">_xlfn.CONCAT(IFERROR(I486:K486,""))</f>
        <v>C25605000200000040FD0F00</v>
      </c>
      <c r="I486" s="2" t="str">
        <f>_xlfn.LET(_xlpm.big,DEC2HEX(_xlfn.BITLSHIFT(M486-_xlfn.XLOOKUP(O486,Data!A:A,Data!F:F),4)+O486,8),_xlfn.CONCAT(MID(_xlpm.big,7,2),MID(_xlpm.big,5,2),MID(_xlpm.big,3,2),MID(_xlpm.big,1,2)))</f>
        <v>C2560500</v>
      </c>
      <c r="J486" s="2" t="str">
        <f t="shared" si="32"/>
        <v>02000000</v>
      </c>
      <c r="K486" s="2" t="str">
        <f>_xlfn.LET(_xlpm.big,IF(H486,DEC2HEX(HEX2DEC(F486),8),DEC2HEX(N486-_xlfn.XLOOKUP(P486,Data!A:A,Data!F:F),8)),_xlfn.CONCAT(MID(_xlpm.big,7,2),MID(_xlpm.big,5,2),MID(_xlpm.big,3,2),MID(_xlpm.big,1,2)))</f>
        <v>40FD0F00</v>
      </c>
      <c r="L486" s="2">
        <f t="shared" si="33"/>
        <v>1321132</v>
      </c>
      <c r="M486" s="2">
        <f t="shared" si="34"/>
        <v>1348300</v>
      </c>
      <c r="N486" s="2">
        <f t="shared" si="35"/>
        <v>1048256</v>
      </c>
      <c r="O486" s="2" cm="1">
        <f t="array" ref="O486">_xlfn.IFS(M486&lt;Data!$F$3,0,M486&lt;Data!$F$4,1,TRUE,2)</f>
        <v>2</v>
      </c>
      <c r="P486" s="2" cm="1">
        <f t="array" ref="P486">_xlfn.IFS(H486,3,N486&lt;Data!$F$3,0,N486&lt;Data!$F$4,1,TRUE,2)</f>
        <v>0</v>
      </c>
    </row>
    <row r="487" spans="1:16">
      <c r="A487" s="1" t="s">
        <v>151</v>
      </c>
      <c r="B487" s="1" t="s">
        <v>632</v>
      </c>
      <c r="C487" s="1" t="s">
        <v>827</v>
      </c>
      <c r="D487" s="3" t="s">
        <v>2077</v>
      </c>
      <c r="E487" s="3" t="s">
        <v>2078</v>
      </c>
      <c r="F487" s="3" t="s">
        <v>242</v>
      </c>
      <c r="G487" s="2" t="str" cm="1">
        <f t="array" ref="G487">_xlfn.CONCAT(IFERROR(I487:K487,""))</f>
        <v>4257050002000000D8DF0F00</v>
      </c>
      <c r="I487" s="2" t="str">
        <f>_xlfn.LET(_xlpm.big,DEC2HEX(_xlfn.BITLSHIFT(M487-_xlfn.XLOOKUP(O487,Data!A:A,Data!F:F),4)+O487,8),_xlfn.CONCAT(MID(_xlpm.big,7,2),MID(_xlpm.big,5,2),MID(_xlpm.big,3,2),MID(_xlpm.big,1,2)))</f>
        <v>42570500</v>
      </c>
      <c r="J487" s="2" t="str">
        <f t="shared" si="32"/>
        <v>02000000</v>
      </c>
      <c r="K487" s="2" t="str">
        <f>_xlfn.LET(_xlpm.big,IF(H487,DEC2HEX(HEX2DEC(F487),8),DEC2HEX(N487-_xlfn.XLOOKUP(P487,Data!A:A,Data!F:F),8)),_xlfn.CONCAT(MID(_xlpm.big,7,2),MID(_xlpm.big,5,2),MID(_xlpm.big,3,2),MID(_xlpm.big,1,2)))</f>
        <v>D8DF0F00</v>
      </c>
      <c r="L487" s="2">
        <f t="shared" si="33"/>
        <v>1321144</v>
      </c>
      <c r="M487" s="2">
        <f t="shared" si="34"/>
        <v>1348308</v>
      </c>
      <c r="N487" s="2">
        <f t="shared" si="35"/>
        <v>1040728</v>
      </c>
      <c r="O487" s="2" cm="1">
        <f t="array" ref="O487">_xlfn.IFS(M487&lt;Data!$F$3,0,M487&lt;Data!$F$4,1,TRUE,2)</f>
        <v>2</v>
      </c>
      <c r="P487" s="2" cm="1">
        <f t="array" ref="P487">_xlfn.IFS(H487,3,N487&lt;Data!$F$3,0,N487&lt;Data!$F$4,1,TRUE,2)</f>
        <v>0</v>
      </c>
    </row>
    <row r="488" spans="1:16">
      <c r="A488" s="1" t="s">
        <v>155</v>
      </c>
      <c r="B488" s="1" t="s">
        <v>110</v>
      </c>
      <c r="D488" s="3" t="s">
        <v>2079</v>
      </c>
      <c r="E488" s="3" t="s">
        <v>668</v>
      </c>
      <c r="F488" s="3" t="s">
        <v>459</v>
      </c>
      <c r="G488" s="2" t="str" cm="1">
        <f t="array" ref="G488">_xlfn.CONCAT(IFERROR(I488:K488,""))</f>
        <v>4058C10002010000607F0000</v>
      </c>
      <c r="I488" s="2" t="str">
        <f>_xlfn.LET(_xlpm.big,DEC2HEX(_xlfn.BITLSHIFT(M488-_xlfn.XLOOKUP(O488,Data!A:A,Data!F:F),4)+O488,8),_xlfn.CONCAT(MID(_xlpm.big,7,2),MID(_xlpm.big,5,2),MID(_xlpm.big,3,2),MID(_xlpm.big,1,2)))</f>
        <v>4058C100</v>
      </c>
      <c r="J488" s="2" t="str">
        <f t="shared" si="32"/>
        <v>02010000</v>
      </c>
      <c r="K488" s="2" t="str">
        <f>_xlfn.LET(_xlpm.big,IF(H488,DEC2HEX(HEX2DEC(F488),8),DEC2HEX(N488-_xlfn.XLOOKUP(P488,Data!A:A,Data!F:F),8)),_xlfn.CONCAT(MID(_xlpm.big,7,2),MID(_xlpm.big,5,2),MID(_xlpm.big,3,2),MID(_xlpm.big,1,2)))</f>
        <v>607F0000</v>
      </c>
      <c r="L488" s="2">
        <f t="shared" si="33"/>
        <v>1230016</v>
      </c>
      <c r="M488" s="2">
        <f t="shared" si="34"/>
        <v>792324</v>
      </c>
      <c r="N488" s="2">
        <f t="shared" si="35"/>
        <v>1097568</v>
      </c>
      <c r="O488" s="2" cm="1">
        <f t="array" ref="O488">_xlfn.IFS(M488&lt;Data!$F$3,0,M488&lt;Data!$F$4,1,TRUE,2)</f>
        <v>0</v>
      </c>
      <c r="P488" s="2" cm="1">
        <f t="array" ref="P488">_xlfn.IFS(H488,3,N488&lt;Data!$F$3,0,N488&lt;Data!$F$4,1,TRUE,2)</f>
        <v>1</v>
      </c>
    </row>
    <row r="489" spans="1:16">
      <c r="A489" s="1" t="s">
        <v>161</v>
      </c>
      <c r="B489" s="1" t="s">
        <v>110</v>
      </c>
      <c r="D489" s="3" t="s">
        <v>2080</v>
      </c>
      <c r="E489" s="3" t="s">
        <v>2081</v>
      </c>
      <c r="F489" s="3" t="s">
        <v>665</v>
      </c>
      <c r="G489" s="2" t="str" cm="1">
        <f t="array" ref="G489">_xlfn.CONCAT(IFERROR(I489:K489,""))</f>
        <v>C12509000200000074150C00</v>
      </c>
      <c r="I489" s="2" t="str">
        <f>_xlfn.LET(_xlpm.big,DEC2HEX(_xlfn.BITLSHIFT(M489-_xlfn.XLOOKUP(O489,Data!A:A,Data!F:F),4)+O489,8),_xlfn.CONCAT(MID(_xlpm.big,7,2),MID(_xlpm.big,5,2),MID(_xlpm.big,3,2),MID(_xlpm.big,1,2)))</f>
        <v>C1250900</v>
      </c>
      <c r="J489" s="2" t="str">
        <f t="shared" si="32"/>
        <v>02000000</v>
      </c>
      <c r="K489" s="2" t="str">
        <f>_xlfn.LET(_xlpm.big,IF(H489,DEC2HEX(HEX2DEC(F489),8),DEC2HEX(N489-_xlfn.XLOOKUP(P489,Data!A:A,Data!F:F),8)),_xlfn.CONCAT(MID(_xlpm.big,7,2),MID(_xlpm.big,5,2),MID(_xlpm.big,3,2),MID(_xlpm.big,1,2)))</f>
        <v>74150C00</v>
      </c>
      <c r="L489" s="2">
        <f t="shared" si="33"/>
        <v>1286572</v>
      </c>
      <c r="M489" s="2">
        <f t="shared" si="34"/>
        <v>1102428</v>
      </c>
      <c r="N489" s="2">
        <f t="shared" si="35"/>
        <v>792308</v>
      </c>
      <c r="O489" s="2" cm="1">
        <f t="array" ref="O489">_xlfn.IFS(M489&lt;Data!$F$3,0,M489&lt;Data!$F$4,1,TRUE,2)</f>
        <v>1</v>
      </c>
      <c r="P489" s="2" cm="1">
        <f t="array" ref="P489">_xlfn.IFS(H489,3,N489&lt;Data!$F$3,0,N489&lt;Data!$F$4,1,TRUE,2)</f>
        <v>0</v>
      </c>
    </row>
    <row r="490" spans="1:16">
      <c r="A490" s="1" t="s">
        <v>151</v>
      </c>
      <c r="B490" s="1" t="s">
        <v>110</v>
      </c>
      <c r="C490" s="1" t="s">
        <v>670</v>
      </c>
      <c r="D490" s="3" t="s">
        <v>2082</v>
      </c>
      <c r="E490" s="3" t="s">
        <v>2083</v>
      </c>
      <c r="F490" s="3" t="s">
        <v>672</v>
      </c>
      <c r="G490" s="2" t="str" cm="1">
        <f t="array" ref="G490">_xlfn.CONCAT(IFERROR(I490:K490,""))</f>
        <v>C1F6070002000000886D0C00</v>
      </c>
      <c r="I490" s="2" t="str">
        <f>_xlfn.LET(_xlpm.big,DEC2HEX(_xlfn.BITLSHIFT(M490-_xlfn.XLOOKUP(O490,Data!A:A,Data!F:F),4)+O490,8),_xlfn.CONCAT(MID(_xlpm.big,7,2),MID(_xlpm.big,5,2),MID(_xlpm.big,3,2),MID(_xlpm.big,1,2)))</f>
        <v>C1F60700</v>
      </c>
      <c r="J490" s="2" t="str">
        <f t="shared" si="32"/>
        <v>02000000</v>
      </c>
      <c r="K490" s="2" t="str">
        <f>_xlfn.LET(_xlpm.big,IF(H490,DEC2HEX(HEX2DEC(F490),8),DEC2HEX(N490-_xlfn.XLOOKUP(P490,Data!A:A,Data!F:F),8)),_xlfn.CONCAT(MID(_xlpm.big,7,2),MID(_xlpm.big,5,2),MID(_xlpm.big,3,2),MID(_xlpm.big,1,2)))</f>
        <v>886D0C00</v>
      </c>
      <c r="L490" s="2">
        <f t="shared" si="33"/>
        <v>1289824</v>
      </c>
      <c r="M490" s="2">
        <f t="shared" si="34"/>
        <v>1097580</v>
      </c>
      <c r="N490" s="2">
        <f t="shared" si="35"/>
        <v>814856</v>
      </c>
      <c r="O490" s="2" cm="1">
        <f t="array" ref="O490">_xlfn.IFS(M490&lt;Data!$F$3,0,M490&lt;Data!$F$4,1,TRUE,2)</f>
        <v>1</v>
      </c>
      <c r="P490" s="2" cm="1">
        <f t="array" ref="P490">_xlfn.IFS(H490,3,N490&lt;Data!$F$3,0,N490&lt;Data!$F$4,1,TRUE,2)</f>
        <v>0</v>
      </c>
    </row>
    <row r="491" spans="1:16">
      <c r="A491" s="1" t="s">
        <v>151</v>
      </c>
      <c r="B491" s="1" t="s">
        <v>59</v>
      </c>
      <c r="C491" s="1" t="s">
        <v>185</v>
      </c>
      <c r="D491" s="3" t="s">
        <v>2084</v>
      </c>
      <c r="E491" s="3" t="s">
        <v>2085</v>
      </c>
      <c r="F491" s="3" t="s">
        <v>187</v>
      </c>
      <c r="G491" s="2" t="str" cm="1">
        <f t="array" ref="G491">_xlfn.CONCAT(IFERROR(I491:K491,""))</f>
        <v>C2CF04000200000084D00F00</v>
      </c>
      <c r="I491" s="2" t="str">
        <f>_xlfn.LET(_xlpm.big,DEC2HEX(_xlfn.BITLSHIFT(M491-_xlfn.XLOOKUP(O491,Data!A:A,Data!F:F),4)+O491,8),_xlfn.CONCAT(MID(_xlpm.big,7,2),MID(_xlpm.big,5,2),MID(_xlpm.big,3,2),MID(_xlpm.big,1,2)))</f>
        <v>C2CF0400</v>
      </c>
      <c r="J491" s="2" t="str">
        <f t="shared" si="32"/>
        <v>02000000</v>
      </c>
      <c r="K491" s="2" t="str">
        <f>_xlfn.LET(_xlpm.big,IF(H491,DEC2HEX(HEX2DEC(F491),8),DEC2HEX(N491-_xlfn.XLOOKUP(P491,Data!A:A,Data!F:F),8)),_xlfn.CONCAT(MID(_xlpm.big,7,2),MID(_xlpm.big,5,2),MID(_xlpm.big,3,2),MID(_xlpm.big,1,2)))</f>
        <v>84D00F00</v>
      </c>
      <c r="L491" s="2">
        <f t="shared" si="33"/>
        <v>1318696</v>
      </c>
      <c r="M491" s="2">
        <f t="shared" si="34"/>
        <v>1346140</v>
      </c>
      <c r="N491" s="2">
        <f t="shared" si="35"/>
        <v>1036804</v>
      </c>
      <c r="O491" s="2" cm="1">
        <f t="array" ref="O491">_xlfn.IFS(M491&lt;Data!$F$3,0,M491&lt;Data!$F$4,1,TRUE,2)</f>
        <v>2</v>
      </c>
      <c r="P491" s="2" cm="1">
        <f t="array" ref="P491">_xlfn.IFS(H491,3,N491&lt;Data!$F$3,0,N491&lt;Data!$F$4,1,TRUE,2)</f>
        <v>0</v>
      </c>
    </row>
    <row r="492" spans="1:16">
      <c r="A492" s="1" t="s">
        <v>177</v>
      </c>
      <c r="B492" s="1" t="s">
        <v>71</v>
      </c>
      <c r="D492" s="3" t="s">
        <v>2086</v>
      </c>
      <c r="E492" s="3" t="s">
        <v>2087</v>
      </c>
      <c r="F492" s="3" t="s">
        <v>795</v>
      </c>
      <c r="G492" s="2" t="str" cm="1">
        <f t="array" ref="G492">_xlfn.CONCAT(IFERROR(I492:K492,""))</f>
        <v>41720700020000005CB20D00</v>
      </c>
      <c r="I492" s="2" t="str">
        <f>_xlfn.LET(_xlpm.big,DEC2HEX(_xlfn.BITLSHIFT(M492-_xlfn.XLOOKUP(O492,Data!A:A,Data!F:F),4)+O492,8),_xlfn.CONCAT(MID(_xlpm.big,7,2),MID(_xlpm.big,5,2),MID(_xlpm.big,3,2),MID(_xlpm.big,1,2)))</f>
        <v>41720700</v>
      </c>
      <c r="J492" s="2" t="str">
        <f t="shared" si="32"/>
        <v>02000000</v>
      </c>
      <c r="K492" s="2" t="str">
        <f>_xlfn.LET(_xlpm.big,IF(H492,DEC2HEX(HEX2DEC(F492),8),DEC2HEX(N492-_xlfn.XLOOKUP(P492,Data!A:A,Data!F:F),8)),_xlfn.CONCAT(MID(_xlpm.big,7,2),MID(_xlpm.big,5,2),MID(_xlpm.big,3,2),MID(_xlpm.big,1,2)))</f>
        <v>5CB20D00</v>
      </c>
      <c r="L492" s="2">
        <f t="shared" si="33"/>
        <v>1299328</v>
      </c>
      <c r="M492" s="2">
        <f t="shared" si="34"/>
        <v>1095460</v>
      </c>
      <c r="N492" s="2">
        <f t="shared" si="35"/>
        <v>898012</v>
      </c>
      <c r="O492" s="2" cm="1">
        <f t="array" ref="O492">_xlfn.IFS(M492&lt;Data!$F$3,0,M492&lt;Data!$F$4,1,TRUE,2)</f>
        <v>1</v>
      </c>
      <c r="P492" s="2" cm="1">
        <f t="array" ref="P492">_xlfn.IFS(H492,3,N492&lt;Data!$F$3,0,N492&lt;Data!$F$4,1,TRUE,2)</f>
        <v>0</v>
      </c>
    </row>
    <row r="493" spans="1:16">
      <c r="A493" s="1" t="s">
        <v>155</v>
      </c>
      <c r="B493" s="1" t="s">
        <v>71</v>
      </c>
      <c r="D493" s="3" t="s">
        <v>2088</v>
      </c>
      <c r="E493" s="3" t="s">
        <v>796</v>
      </c>
      <c r="F493" s="3" t="s">
        <v>2089</v>
      </c>
      <c r="G493" s="2" t="str" cm="1">
        <f t="array" ref="G493">_xlfn.CONCAT(IFERROR(I493:K493,""))</f>
        <v>C026DB0002020000D0410000</v>
      </c>
      <c r="I493" s="2" t="str">
        <f>_xlfn.LET(_xlpm.big,DEC2HEX(_xlfn.BITLSHIFT(M493-_xlfn.XLOOKUP(O493,Data!A:A,Data!F:F),4)+O493,8),_xlfn.CONCAT(MID(_xlpm.big,7,2),MID(_xlpm.big,5,2),MID(_xlpm.big,3,2),MID(_xlpm.big,1,2)))</f>
        <v>C026DB00</v>
      </c>
      <c r="J493" s="2" t="str">
        <f t="shared" si="32"/>
        <v>02020000</v>
      </c>
      <c r="K493" s="2" t="str">
        <f>_xlfn.LET(_xlpm.big,IF(H493,DEC2HEX(HEX2DEC(F493),8),DEC2HEX(N493-_xlfn.XLOOKUP(P493,Data!A:A,Data!F:F),8)),_xlfn.CONCAT(MID(_xlpm.big,7,2),MID(_xlpm.big,5,2),MID(_xlpm.big,3,2),MID(_xlpm.big,1,2)))</f>
        <v>D0410000</v>
      </c>
      <c r="L493" s="2">
        <f t="shared" si="33"/>
        <v>1321636</v>
      </c>
      <c r="M493" s="2">
        <f t="shared" si="34"/>
        <v>898028</v>
      </c>
      <c r="N493" s="2">
        <f t="shared" si="35"/>
        <v>1343280</v>
      </c>
      <c r="O493" s="2" cm="1">
        <f t="array" ref="O493">_xlfn.IFS(M493&lt;Data!$F$3,0,M493&lt;Data!$F$4,1,TRUE,2)</f>
        <v>0</v>
      </c>
      <c r="P493" s="2" cm="1">
        <f t="array" ref="P493">_xlfn.IFS(H493,3,N493&lt;Data!$F$3,0,N493&lt;Data!$F$4,1,TRUE,2)</f>
        <v>2</v>
      </c>
    </row>
    <row r="494" spans="1:16">
      <c r="A494" s="1" t="s">
        <v>151</v>
      </c>
      <c r="B494" s="1" t="s">
        <v>71</v>
      </c>
      <c r="C494" s="1" t="s">
        <v>731</v>
      </c>
      <c r="D494" s="3" t="s">
        <v>2090</v>
      </c>
      <c r="E494" s="3" t="s">
        <v>2091</v>
      </c>
      <c r="F494" s="3" t="s">
        <v>599</v>
      </c>
      <c r="G494" s="2" t="str" cm="1">
        <f t="array" ref="G494">_xlfn.CONCAT(IFERROR(I494:K494,""))</f>
        <v>421D04000200000068A00D00</v>
      </c>
      <c r="I494" s="2" t="str">
        <f>_xlfn.LET(_xlpm.big,DEC2HEX(_xlfn.BITLSHIFT(M494-_xlfn.XLOOKUP(O494,Data!A:A,Data!F:F),4)+O494,8),_xlfn.CONCAT(MID(_xlpm.big,7,2),MID(_xlpm.big,5,2),MID(_xlpm.big,3,2),MID(_xlpm.big,1,2)))</f>
        <v>421D0400</v>
      </c>
      <c r="J494" s="2" t="str">
        <f t="shared" si="32"/>
        <v>02000000</v>
      </c>
      <c r="K494" s="2" t="str">
        <f>_xlfn.LET(_xlpm.big,IF(H494,DEC2HEX(HEX2DEC(F494),8),DEC2HEX(N494-_xlfn.XLOOKUP(P494,Data!A:A,Data!F:F),8)),_xlfn.CONCAT(MID(_xlpm.big,7,2),MID(_xlpm.big,5,2),MID(_xlpm.big,3,2),MID(_xlpm.big,1,2)))</f>
        <v>68A00D00</v>
      </c>
      <c r="L494" s="2">
        <f t="shared" si="33"/>
        <v>1321648</v>
      </c>
      <c r="M494" s="2">
        <f t="shared" si="34"/>
        <v>1343284</v>
      </c>
      <c r="N494" s="2">
        <f t="shared" si="35"/>
        <v>893416</v>
      </c>
      <c r="O494" s="2" cm="1">
        <f t="array" ref="O494">_xlfn.IFS(M494&lt;Data!$F$3,0,M494&lt;Data!$F$4,1,TRUE,2)</f>
        <v>2</v>
      </c>
      <c r="P494" s="2" cm="1">
        <f t="array" ref="P494">_xlfn.IFS(H494,3,N494&lt;Data!$F$3,0,N494&lt;Data!$F$4,1,TRUE,2)</f>
        <v>0</v>
      </c>
    </row>
    <row r="495" spans="1:16">
      <c r="A495" s="1" t="s">
        <v>151</v>
      </c>
      <c r="B495" s="1" t="s">
        <v>71</v>
      </c>
      <c r="C495" s="1" t="s">
        <v>732</v>
      </c>
      <c r="D495" s="3" t="s">
        <v>2092</v>
      </c>
      <c r="E495" s="3" t="s">
        <v>2093</v>
      </c>
      <c r="F495" s="3" t="s">
        <v>730</v>
      </c>
      <c r="G495" s="2" t="str" cm="1">
        <f t="array" ref="G495">_xlfn.CONCAT(IFERROR(I495:K495,""))</f>
        <v>C21D040002000000B8A00D00</v>
      </c>
      <c r="I495" s="2" t="str">
        <f>_xlfn.LET(_xlpm.big,DEC2HEX(_xlfn.BITLSHIFT(M495-_xlfn.XLOOKUP(O495,Data!A:A,Data!F:F),4)+O495,8),_xlfn.CONCAT(MID(_xlpm.big,7,2),MID(_xlpm.big,5,2),MID(_xlpm.big,3,2),MID(_xlpm.big,1,2)))</f>
        <v>C21D0400</v>
      </c>
      <c r="J495" s="2" t="str">
        <f t="shared" si="32"/>
        <v>02000000</v>
      </c>
      <c r="K495" s="2" t="str">
        <f>_xlfn.LET(_xlpm.big,IF(H495,DEC2HEX(HEX2DEC(F495),8),DEC2HEX(N495-_xlfn.XLOOKUP(P495,Data!A:A,Data!F:F),8)),_xlfn.CONCAT(MID(_xlpm.big,7,2),MID(_xlpm.big,5,2),MID(_xlpm.big,3,2),MID(_xlpm.big,1,2)))</f>
        <v>B8A00D00</v>
      </c>
      <c r="L495" s="2">
        <f t="shared" si="33"/>
        <v>1321660</v>
      </c>
      <c r="M495" s="2">
        <f t="shared" si="34"/>
        <v>1343292</v>
      </c>
      <c r="N495" s="2">
        <f t="shared" si="35"/>
        <v>893496</v>
      </c>
      <c r="O495" s="2" cm="1">
        <f t="array" ref="O495">_xlfn.IFS(M495&lt;Data!$F$3,0,M495&lt;Data!$F$4,1,TRUE,2)</f>
        <v>2</v>
      </c>
      <c r="P495" s="2" cm="1">
        <f t="array" ref="P495">_xlfn.IFS(H495,3,N495&lt;Data!$F$3,0,N495&lt;Data!$F$4,1,TRUE,2)</f>
        <v>0</v>
      </c>
    </row>
    <row r="496" spans="1:16">
      <c r="A496" s="1" t="s">
        <v>151</v>
      </c>
      <c r="B496" s="1" t="s">
        <v>71</v>
      </c>
      <c r="C496" s="1" t="s">
        <v>797</v>
      </c>
      <c r="D496" s="3" t="s">
        <v>2094</v>
      </c>
      <c r="E496" s="3" t="s">
        <v>2095</v>
      </c>
      <c r="F496" s="3" t="s">
        <v>799</v>
      </c>
      <c r="G496" s="2" t="str" cm="1">
        <f t="array" ref="G496">_xlfn.CONCAT(IFERROR(I496:K496,""))</f>
        <v>421E04000200000090061000</v>
      </c>
      <c r="I496" s="2" t="str">
        <f>_xlfn.LET(_xlpm.big,DEC2HEX(_xlfn.BITLSHIFT(M496-_xlfn.XLOOKUP(O496,Data!A:A,Data!F:F),4)+O496,8),_xlfn.CONCAT(MID(_xlpm.big,7,2),MID(_xlpm.big,5,2),MID(_xlpm.big,3,2),MID(_xlpm.big,1,2)))</f>
        <v>421E0400</v>
      </c>
      <c r="J496" s="2" t="str">
        <f t="shared" si="32"/>
        <v>02000000</v>
      </c>
      <c r="K496" s="2" t="str">
        <f>_xlfn.LET(_xlpm.big,IF(H496,DEC2HEX(HEX2DEC(F496),8),DEC2HEX(N496-_xlfn.XLOOKUP(P496,Data!A:A,Data!F:F),8)),_xlfn.CONCAT(MID(_xlpm.big,7,2),MID(_xlpm.big,5,2),MID(_xlpm.big,3,2),MID(_xlpm.big,1,2)))</f>
        <v>90061000</v>
      </c>
      <c r="L496" s="2">
        <f t="shared" si="33"/>
        <v>1321672</v>
      </c>
      <c r="M496" s="2">
        <f t="shared" si="34"/>
        <v>1343300</v>
      </c>
      <c r="N496" s="2">
        <f t="shared" si="35"/>
        <v>1050640</v>
      </c>
      <c r="O496" s="2" cm="1">
        <f t="array" ref="O496">_xlfn.IFS(M496&lt;Data!$F$3,0,M496&lt;Data!$F$4,1,TRUE,2)</f>
        <v>2</v>
      </c>
      <c r="P496" s="2" cm="1">
        <f t="array" ref="P496">_xlfn.IFS(H496,3,N496&lt;Data!$F$3,0,N496&lt;Data!$F$4,1,TRUE,2)</f>
        <v>0</v>
      </c>
    </row>
    <row r="497" spans="1:16">
      <c r="A497" s="1" t="s">
        <v>151</v>
      </c>
      <c r="B497" s="1" t="s">
        <v>71</v>
      </c>
      <c r="C497" s="1" t="s">
        <v>798</v>
      </c>
      <c r="D497" s="3" t="s">
        <v>2096</v>
      </c>
      <c r="E497" s="3" t="s">
        <v>2097</v>
      </c>
      <c r="F497" s="3" t="s">
        <v>800</v>
      </c>
      <c r="G497" s="2" t="str" cm="1">
        <f t="array" ref="G497">_xlfn.CONCAT(IFERROR(I497:K497,""))</f>
        <v>C21E040002000000DC061000</v>
      </c>
      <c r="I497" s="2" t="str">
        <f>_xlfn.LET(_xlpm.big,DEC2HEX(_xlfn.BITLSHIFT(M497-_xlfn.XLOOKUP(O497,Data!A:A,Data!F:F),4)+O497,8),_xlfn.CONCAT(MID(_xlpm.big,7,2),MID(_xlpm.big,5,2),MID(_xlpm.big,3,2),MID(_xlpm.big,1,2)))</f>
        <v>C21E0400</v>
      </c>
      <c r="J497" s="2" t="str">
        <f t="shared" si="32"/>
        <v>02000000</v>
      </c>
      <c r="K497" s="2" t="str">
        <f>_xlfn.LET(_xlpm.big,IF(H497,DEC2HEX(HEX2DEC(F497),8),DEC2HEX(N497-_xlfn.XLOOKUP(P497,Data!A:A,Data!F:F),8)),_xlfn.CONCAT(MID(_xlpm.big,7,2),MID(_xlpm.big,5,2),MID(_xlpm.big,3,2),MID(_xlpm.big,1,2)))</f>
        <v>DC061000</v>
      </c>
      <c r="L497" s="2">
        <f t="shared" si="33"/>
        <v>1321684</v>
      </c>
      <c r="M497" s="2">
        <f t="shared" si="34"/>
        <v>1343308</v>
      </c>
      <c r="N497" s="2">
        <f t="shared" si="35"/>
        <v>1050716</v>
      </c>
      <c r="O497" s="2" cm="1">
        <f t="array" ref="O497">_xlfn.IFS(M497&lt;Data!$F$3,0,M497&lt;Data!$F$4,1,TRUE,2)</f>
        <v>2</v>
      </c>
      <c r="P497" s="2" cm="1">
        <f t="array" ref="P497">_xlfn.IFS(H497,3,N497&lt;Data!$F$3,0,N497&lt;Data!$F$4,1,TRUE,2)</f>
        <v>0</v>
      </c>
    </row>
    <row r="498" spans="1:16">
      <c r="A498" s="1" t="s">
        <v>161</v>
      </c>
      <c r="B498" s="1" t="s">
        <v>111</v>
      </c>
      <c r="C498" s="1" t="s">
        <v>105</v>
      </c>
      <c r="D498" s="3" t="s">
        <v>2098</v>
      </c>
      <c r="E498" s="3" t="s">
        <v>2099</v>
      </c>
      <c r="F498" s="3" t="s">
        <v>164</v>
      </c>
      <c r="G498" s="2" t="str" cm="1">
        <f t="array" ref="G498">_xlfn.CONCAT(IFERROR(I498:K498,""))</f>
        <v>418C0900020000005C2D0D00</v>
      </c>
      <c r="I498" s="2" t="str">
        <f>_xlfn.LET(_xlpm.big,DEC2HEX(_xlfn.BITLSHIFT(M498-_xlfn.XLOOKUP(O498,Data!A:A,Data!F:F),4)+O498,8),_xlfn.CONCAT(MID(_xlpm.big,7,2),MID(_xlpm.big,5,2),MID(_xlpm.big,3,2),MID(_xlpm.big,1,2)))</f>
        <v>418C0900</v>
      </c>
      <c r="J498" s="2" t="str">
        <f t="shared" si="32"/>
        <v>02000000</v>
      </c>
      <c r="K498" s="2" t="str">
        <f>_xlfn.LET(_xlpm.big,IF(H498,DEC2HEX(HEX2DEC(F498),8),DEC2HEX(N498-_xlfn.XLOOKUP(P498,Data!A:A,Data!F:F),8)),_xlfn.CONCAT(MID(_xlpm.big,7,2),MID(_xlpm.big,5,2),MID(_xlpm.big,3,2),MID(_xlpm.big,1,2)))</f>
        <v>5C2D0D00</v>
      </c>
      <c r="L498" s="2">
        <f t="shared" si="33"/>
        <v>1318384</v>
      </c>
      <c r="M498" s="2">
        <f t="shared" si="34"/>
        <v>1104068</v>
      </c>
      <c r="N498" s="2">
        <f t="shared" si="35"/>
        <v>863964</v>
      </c>
      <c r="O498" s="2" cm="1">
        <f t="array" ref="O498">_xlfn.IFS(M498&lt;Data!$F$3,0,M498&lt;Data!$F$4,1,TRUE,2)</f>
        <v>1</v>
      </c>
      <c r="P498" s="2" cm="1">
        <f t="array" ref="P498">_xlfn.IFS(H498,3,N498&lt;Data!$F$3,0,N498&lt;Data!$F$4,1,TRUE,2)</f>
        <v>0</v>
      </c>
    </row>
    <row r="499" spans="1:16">
      <c r="A499" s="1" t="s">
        <v>161</v>
      </c>
      <c r="B499" s="1" t="s">
        <v>973</v>
      </c>
      <c r="D499" s="3" t="s">
        <v>2100</v>
      </c>
      <c r="E499" s="3" t="s">
        <v>2101</v>
      </c>
      <c r="F499" s="3" t="s">
        <v>977</v>
      </c>
      <c r="G499" s="2" t="str" cm="1">
        <f t="array" ref="G499">_xlfn.CONCAT(IFERROR(I499:K499,""))</f>
        <v>41A1090002000000508B0C00</v>
      </c>
      <c r="I499" s="2" t="str">
        <f>_xlfn.LET(_xlpm.big,DEC2HEX(_xlfn.BITLSHIFT(M499-_xlfn.XLOOKUP(O499,Data!A:A,Data!F:F),4)+O499,8),_xlfn.CONCAT(MID(_xlpm.big,7,2),MID(_xlpm.big,5,2),MID(_xlpm.big,3,2),MID(_xlpm.big,1,2)))</f>
        <v>41A10900</v>
      </c>
      <c r="J499" s="2" t="str">
        <f t="shared" ref="J499:J505" si="36">_xlfn.CONCAT("02",DEC2HEX(P499,2),"0000")</f>
        <v>02000000</v>
      </c>
      <c r="K499" s="2" t="str">
        <f>_xlfn.LET(_xlpm.big,IF(H499,DEC2HEX(HEX2DEC(F499),8),DEC2HEX(N499-_xlfn.XLOOKUP(P499,Data!A:A,Data!F:F),8)),_xlfn.CONCAT(MID(_xlpm.big,7,2),MID(_xlpm.big,5,2),MID(_xlpm.big,3,2),MID(_xlpm.big,1,2)))</f>
        <v>508B0C00</v>
      </c>
      <c r="L499" s="2">
        <f t="shared" si="33"/>
        <v>1322116</v>
      </c>
      <c r="M499" s="2">
        <f t="shared" ref="M499:M505" si="37">HEX2DEC(E499)</f>
        <v>1104404</v>
      </c>
      <c r="N499" s="2">
        <f t="shared" ref="N499:N505" si="38">HEX2DEC(F499)</f>
        <v>822480</v>
      </c>
      <c r="O499" s="2" cm="1">
        <f t="array" ref="O499">_xlfn.IFS(M499&lt;Data!$F$3,0,M499&lt;Data!$F$4,1,TRUE,2)</f>
        <v>1</v>
      </c>
      <c r="P499" s="2" cm="1">
        <f t="array" ref="P499">_xlfn.IFS(H499,3,N499&lt;Data!$F$3,0,N499&lt;Data!$F$4,1,TRUE,2)</f>
        <v>0</v>
      </c>
    </row>
    <row r="500" spans="1:16">
      <c r="A500" s="1" t="s">
        <v>155</v>
      </c>
      <c r="B500" s="1" t="s">
        <v>973</v>
      </c>
      <c r="D500" s="3" t="s">
        <v>2102</v>
      </c>
      <c r="E500" s="3" t="s">
        <v>978</v>
      </c>
      <c r="F500" s="3" t="s">
        <v>2103</v>
      </c>
      <c r="G500" s="2" t="str" cm="1">
        <f t="array" ref="G500">_xlfn.CONCAT(IFERROR(I500:K500,""))</f>
        <v>00B6C8000202000018520000</v>
      </c>
      <c r="I500" s="2" t="str">
        <f>_xlfn.LET(_xlpm.big,DEC2HEX(_xlfn.BITLSHIFT(M500-_xlfn.XLOOKUP(O500,Data!A:A,Data!F:F),4)+O500,8),_xlfn.CONCAT(MID(_xlpm.big,7,2),MID(_xlpm.big,5,2),MID(_xlpm.big,3,2),MID(_xlpm.big,1,2)))</f>
        <v>00B6C800</v>
      </c>
      <c r="J500" s="2" t="str">
        <f t="shared" si="36"/>
        <v>02020000</v>
      </c>
      <c r="K500" s="2" t="str">
        <f>_xlfn.LET(_xlpm.big,IF(H500,DEC2HEX(HEX2DEC(F500),8),DEC2HEX(N500-_xlfn.XLOOKUP(P500,Data!A:A,Data!F:F),8)),_xlfn.CONCAT(MID(_xlpm.big,7,2),MID(_xlpm.big,5,2),MID(_xlpm.big,3,2),MID(_xlpm.big,1,2)))</f>
        <v>18520000</v>
      </c>
      <c r="L500" s="2">
        <f t="shared" si="33"/>
        <v>1322128</v>
      </c>
      <c r="M500" s="2">
        <f t="shared" si="37"/>
        <v>822496</v>
      </c>
      <c r="N500" s="2">
        <f t="shared" si="38"/>
        <v>1347448</v>
      </c>
      <c r="O500" s="2" cm="1">
        <f t="array" ref="O500">_xlfn.IFS(M500&lt;Data!$F$3,0,M500&lt;Data!$F$4,1,TRUE,2)</f>
        <v>0</v>
      </c>
      <c r="P500" s="2" cm="1">
        <f t="array" ref="P500">_xlfn.IFS(H500,3,N500&lt;Data!$F$3,0,N500&lt;Data!$F$4,1,TRUE,2)</f>
        <v>2</v>
      </c>
    </row>
    <row r="501" spans="1:16">
      <c r="A501" s="1" t="s">
        <v>151</v>
      </c>
      <c r="B501" s="1" t="s">
        <v>973</v>
      </c>
      <c r="C501" s="1" t="s">
        <v>352</v>
      </c>
      <c r="D501" s="3" t="s">
        <v>2104</v>
      </c>
      <c r="E501" s="3" t="s">
        <v>2105</v>
      </c>
      <c r="F501" s="3" t="s">
        <v>274</v>
      </c>
      <c r="G501" s="2" t="str" cm="1">
        <f t="array" ref="G501">_xlfn.CONCAT(IFERROR(I501:K501,""))</f>
        <v>422205000200000064270D00</v>
      </c>
      <c r="I501" s="2" t="str">
        <f>_xlfn.LET(_xlpm.big,DEC2HEX(_xlfn.BITLSHIFT(M501-_xlfn.XLOOKUP(O501,Data!A:A,Data!F:F),4)+O501,8),_xlfn.CONCAT(MID(_xlpm.big,7,2),MID(_xlpm.big,5,2),MID(_xlpm.big,3,2),MID(_xlpm.big,1,2)))</f>
        <v>42220500</v>
      </c>
      <c r="J501" s="2" t="str">
        <f t="shared" si="36"/>
        <v>02000000</v>
      </c>
      <c r="K501" s="2" t="str">
        <f>_xlfn.LET(_xlpm.big,IF(H501,DEC2HEX(HEX2DEC(F501),8),DEC2HEX(N501-_xlfn.XLOOKUP(P501,Data!A:A,Data!F:F),8)),_xlfn.CONCAT(MID(_xlpm.big,7,2),MID(_xlpm.big,5,2),MID(_xlpm.big,3,2),MID(_xlpm.big,1,2)))</f>
        <v>64270D00</v>
      </c>
      <c r="L501" s="2">
        <f t="shared" si="33"/>
        <v>1322140</v>
      </c>
      <c r="M501" s="2">
        <f t="shared" si="37"/>
        <v>1347460</v>
      </c>
      <c r="N501" s="2">
        <f t="shared" si="38"/>
        <v>862436</v>
      </c>
      <c r="O501" s="2" cm="1">
        <f t="array" ref="O501">_xlfn.IFS(M501&lt;Data!$F$3,0,M501&lt;Data!$F$4,1,TRUE,2)</f>
        <v>2</v>
      </c>
      <c r="P501" s="2" cm="1">
        <f t="array" ref="P501">_xlfn.IFS(H501,3,N501&lt;Data!$F$3,0,N501&lt;Data!$F$4,1,TRUE,2)</f>
        <v>0</v>
      </c>
    </row>
    <row r="502" spans="1:16">
      <c r="A502" s="1" t="s">
        <v>151</v>
      </c>
      <c r="B502" s="1" t="s">
        <v>973</v>
      </c>
      <c r="C502" s="1" t="s">
        <v>974</v>
      </c>
      <c r="D502" s="3" t="s">
        <v>2106</v>
      </c>
      <c r="E502" s="3" t="s">
        <v>2107</v>
      </c>
      <c r="F502" s="3" t="s">
        <v>976</v>
      </c>
      <c r="G502" s="2" t="str" cm="1">
        <f t="array" ref="G502">_xlfn.CONCAT(IFERROR(I502:K502,""))</f>
        <v>C2220500020000006C101000</v>
      </c>
      <c r="I502" s="2" t="str">
        <f>_xlfn.LET(_xlpm.big,DEC2HEX(_xlfn.BITLSHIFT(M502-_xlfn.XLOOKUP(O502,Data!A:A,Data!F:F),4)+O502,8),_xlfn.CONCAT(MID(_xlpm.big,7,2),MID(_xlpm.big,5,2),MID(_xlpm.big,3,2),MID(_xlpm.big,1,2)))</f>
        <v>C2220500</v>
      </c>
      <c r="J502" s="2" t="str">
        <f t="shared" si="36"/>
        <v>02000000</v>
      </c>
      <c r="K502" s="2" t="str">
        <f>_xlfn.LET(_xlpm.big,IF(H502,DEC2HEX(HEX2DEC(F502),8),DEC2HEX(N502-_xlfn.XLOOKUP(P502,Data!A:A,Data!F:F),8)),_xlfn.CONCAT(MID(_xlpm.big,7,2),MID(_xlpm.big,5,2),MID(_xlpm.big,3,2),MID(_xlpm.big,1,2)))</f>
        <v>6C101000</v>
      </c>
      <c r="L502" s="2">
        <f t="shared" si="33"/>
        <v>1322152</v>
      </c>
      <c r="M502" s="2">
        <f t="shared" si="37"/>
        <v>1347468</v>
      </c>
      <c r="N502" s="2">
        <f t="shared" si="38"/>
        <v>1053164</v>
      </c>
      <c r="O502" s="2" cm="1">
        <f t="array" ref="O502">_xlfn.IFS(M502&lt;Data!$F$3,0,M502&lt;Data!$F$4,1,TRUE,2)</f>
        <v>2</v>
      </c>
      <c r="P502" s="2" cm="1">
        <f t="array" ref="P502">_xlfn.IFS(H502,3,N502&lt;Data!$F$3,0,N502&lt;Data!$F$4,1,TRUE,2)</f>
        <v>0</v>
      </c>
    </row>
    <row r="503" spans="1:16">
      <c r="A503" s="1" t="s">
        <v>161</v>
      </c>
      <c r="B503" s="1" t="s">
        <v>975</v>
      </c>
      <c r="C503" s="1" t="s">
        <v>973</v>
      </c>
      <c r="D503" s="3" t="s">
        <v>2108</v>
      </c>
      <c r="E503" s="3" t="s">
        <v>2109</v>
      </c>
      <c r="F503" s="3" t="s">
        <v>977</v>
      </c>
      <c r="G503" s="2" t="str" cm="1">
        <f t="array" ref="G503">_xlfn.CONCAT(IFERROR(I503:K503,""))</f>
        <v>C1A1090002000000508B0C00</v>
      </c>
      <c r="I503" s="2" t="str">
        <f>_xlfn.LET(_xlpm.big,DEC2HEX(_xlfn.BITLSHIFT(M503-_xlfn.XLOOKUP(O503,Data!A:A,Data!F:F),4)+O503,8),_xlfn.CONCAT(MID(_xlpm.big,7,2),MID(_xlpm.big,5,2),MID(_xlpm.big,3,2),MID(_xlpm.big,1,2)))</f>
        <v>C1A10900</v>
      </c>
      <c r="J503" s="2" t="str">
        <f t="shared" si="36"/>
        <v>02000000</v>
      </c>
      <c r="K503" s="2" t="str">
        <f>_xlfn.LET(_xlpm.big,IF(H503,DEC2HEX(HEX2DEC(F503),8),DEC2HEX(N503-_xlfn.XLOOKUP(P503,Data!A:A,Data!F:F),8)),_xlfn.CONCAT(MID(_xlpm.big,7,2),MID(_xlpm.big,5,2),MID(_xlpm.big,3,2),MID(_xlpm.big,1,2)))</f>
        <v>508B0C00</v>
      </c>
      <c r="L503" s="2">
        <f t="shared" si="33"/>
        <v>1322164</v>
      </c>
      <c r="M503" s="2">
        <f t="shared" si="37"/>
        <v>1104412</v>
      </c>
      <c r="N503" s="2">
        <f t="shared" si="38"/>
        <v>822480</v>
      </c>
      <c r="O503" s="2" cm="1">
        <f t="array" ref="O503">_xlfn.IFS(M503&lt;Data!$F$3,0,M503&lt;Data!$F$4,1,TRUE,2)</f>
        <v>1</v>
      </c>
      <c r="P503" s="2" cm="1">
        <f t="array" ref="P503">_xlfn.IFS(H503,3,N503&lt;Data!$F$3,0,N503&lt;Data!$F$4,1,TRUE,2)</f>
        <v>0</v>
      </c>
    </row>
    <row r="504" spans="1:16">
      <c r="A504" s="1" t="s">
        <v>151</v>
      </c>
      <c r="B504" s="1" t="s">
        <v>973</v>
      </c>
      <c r="C504" s="1" t="s">
        <v>987</v>
      </c>
      <c r="D504" s="3" t="s">
        <v>2110</v>
      </c>
      <c r="E504" s="3" t="s">
        <v>2111</v>
      </c>
      <c r="F504" s="3" t="s">
        <v>989</v>
      </c>
      <c r="G504" s="2" t="str" cm="1">
        <f t="array" ref="G504">_xlfn.CONCAT(IFERROR(I504:K504,""))</f>
        <v>422305000200000024121000</v>
      </c>
      <c r="I504" s="2" t="str">
        <f>_xlfn.LET(_xlpm.big,DEC2HEX(_xlfn.BITLSHIFT(M504-_xlfn.XLOOKUP(O504,Data!A:A,Data!F:F),4)+O504,8),_xlfn.CONCAT(MID(_xlpm.big,7,2),MID(_xlpm.big,5,2),MID(_xlpm.big,3,2),MID(_xlpm.big,1,2)))</f>
        <v>42230500</v>
      </c>
      <c r="J504" s="2" t="str">
        <f t="shared" si="36"/>
        <v>02000000</v>
      </c>
      <c r="K504" s="2" t="str">
        <f>_xlfn.LET(_xlpm.big,IF(H504,DEC2HEX(HEX2DEC(F504),8),DEC2HEX(N504-_xlfn.XLOOKUP(P504,Data!A:A,Data!F:F),8)),_xlfn.CONCAT(MID(_xlpm.big,7,2),MID(_xlpm.big,5,2),MID(_xlpm.big,3,2),MID(_xlpm.big,1,2)))</f>
        <v>24121000</v>
      </c>
      <c r="L504" s="2">
        <f t="shared" si="33"/>
        <v>1322176</v>
      </c>
      <c r="M504" s="2">
        <f t="shared" si="37"/>
        <v>1347476</v>
      </c>
      <c r="N504" s="2">
        <f t="shared" si="38"/>
        <v>1053604</v>
      </c>
      <c r="O504" s="2" cm="1">
        <f t="array" ref="O504">_xlfn.IFS(M504&lt;Data!$F$3,0,M504&lt;Data!$F$4,1,TRUE,2)</f>
        <v>2</v>
      </c>
      <c r="P504" s="2" cm="1">
        <f t="array" ref="P504">_xlfn.IFS(H504,3,N504&lt;Data!$F$3,0,N504&lt;Data!$F$4,1,TRUE,2)</f>
        <v>0</v>
      </c>
    </row>
    <row r="505" spans="1:16">
      <c r="A505" s="1" t="s">
        <v>313</v>
      </c>
      <c r="B505" s="1" t="s">
        <v>973</v>
      </c>
      <c r="C505" s="1" t="s">
        <v>979</v>
      </c>
      <c r="D505" s="3" t="s">
        <v>2112</v>
      </c>
      <c r="E505" s="3" t="s">
        <v>988</v>
      </c>
      <c r="F505" s="3" t="s">
        <v>980</v>
      </c>
      <c r="G505" s="2" t="str" cm="1">
        <f t="array" ref="G505">_xlfn.CONCAT(IFERROR(I505:K505,""))</f>
        <v>4025010102030000B8BD0000</v>
      </c>
      <c r="H505" s="2" t="b">
        <v>1</v>
      </c>
      <c r="I505" s="2" t="str">
        <f>_xlfn.LET(_xlpm.big,DEC2HEX(_xlfn.BITLSHIFT(M505-_xlfn.XLOOKUP(O505,Data!A:A,Data!F:F),4)+O505,8),_xlfn.CONCAT(MID(_xlpm.big,7,2),MID(_xlpm.big,5,2),MID(_xlpm.big,3,2),MID(_xlpm.big,1,2)))</f>
        <v>40250101</v>
      </c>
      <c r="J505" s="2" t="str">
        <f t="shared" si="36"/>
        <v>02030000</v>
      </c>
      <c r="K505" s="2" t="str">
        <f>_xlfn.LET(_xlpm.big,IF(H505,DEC2HEX(HEX2DEC(F505),8),DEC2HEX(N505-_xlfn.XLOOKUP(P505,Data!A:A,Data!F:F),8)),_xlfn.CONCAT(MID(_xlpm.big,7,2),MID(_xlpm.big,5,2),MID(_xlpm.big,3,2),MID(_xlpm.big,1,2)))</f>
        <v>B8BD0000</v>
      </c>
      <c r="L505" s="2">
        <f t="shared" si="33"/>
        <v>1322188</v>
      </c>
      <c r="M505" s="2">
        <f t="shared" si="37"/>
        <v>1053652</v>
      </c>
      <c r="N505" s="2">
        <f t="shared" si="38"/>
        <v>48568</v>
      </c>
      <c r="O505" s="2" cm="1">
        <f t="array" ref="O505">_xlfn.IFS(M505&lt;Data!$F$3,0,M505&lt;Data!$F$4,1,TRUE,2)</f>
        <v>0</v>
      </c>
      <c r="P505" s="2" cm="1">
        <f t="array" ref="P505">_xlfn.IFS(H505,3,N505&lt;Data!$F$3,0,N505&lt;Data!$F$4,1,TRUE,2)</f>
        <v>3</v>
      </c>
    </row>
    <row r="506" spans="1:16">
      <c r="A506" s="1" t="s">
        <v>151</v>
      </c>
      <c r="B506" s="1" t="s">
        <v>973</v>
      </c>
      <c r="C506" s="1" t="s">
        <v>981</v>
      </c>
      <c r="D506" s="3" t="s">
        <v>2113</v>
      </c>
      <c r="E506" s="3" t="s">
        <v>2114</v>
      </c>
      <c r="F506" s="3" t="s">
        <v>990</v>
      </c>
      <c r="G506" s="2" t="str" cm="1">
        <f t="array" ref="G506">_xlfn.CONCAT(IFERROR(I506:K506,""))</f>
        <v>C22305000200000058121000</v>
      </c>
      <c r="I506" s="2" t="str">
        <f>_xlfn.LET(_xlpm.big,DEC2HEX(_xlfn.BITLSHIFT(M506-_xlfn.XLOOKUP(O506,Data!A:A,Data!F:F),4)+O506,8),_xlfn.CONCAT(MID(_xlpm.big,7,2),MID(_xlpm.big,5,2),MID(_xlpm.big,3,2),MID(_xlpm.big,1,2)))</f>
        <v>C2230500</v>
      </c>
      <c r="J506" s="2" t="str">
        <f t="shared" ref="J506:J507" si="39">_xlfn.CONCAT("02",DEC2HEX(P506,2),"0000")</f>
        <v>02000000</v>
      </c>
      <c r="K506" s="2" t="str">
        <f>_xlfn.LET(_xlpm.big,IF(H506,DEC2HEX(HEX2DEC(F506),8),DEC2HEX(N506-_xlfn.XLOOKUP(P506,Data!A:A,Data!F:F),8)),_xlfn.CONCAT(MID(_xlpm.big,7,2),MID(_xlpm.big,5,2),MID(_xlpm.big,3,2),MID(_xlpm.big,1,2)))</f>
        <v>58121000</v>
      </c>
      <c r="L506" s="2">
        <f t="shared" ref="L506:L507" si="40">HEX2DEC(D506)</f>
        <v>1322200</v>
      </c>
      <c r="M506" s="2">
        <f t="shared" ref="M506:M507" si="41">HEX2DEC(E506)</f>
        <v>1347484</v>
      </c>
      <c r="N506" s="2">
        <f t="shared" ref="N506:N507" si="42">HEX2DEC(F506)</f>
        <v>1053656</v>
      </c>
      <c r="O506" s="2" cm="1">
        <f t="array" ref="O506">_xlfn.IFS(M506&lt;Data!$F$3,0,M506&lt;Data!$F$4,1,TRUE,2)</f>
        <v>2</v>
      </c>
      <c r="P506" s="2" cm="1">
        <f t="array" ref="P506">_xlfn.IFS(H506,3,N506&lt;Data!$F$3,0,N506&lt;Data!$F$4,1,TRUE,2)</f>
        <v>0</v>
      </c>
    </row>
    <row r="507" spans="1:16">
      <c r="A507" s="1" t="s">
        <v>151</v>
      </c>
      <c r="B507" s="1" t="s">
        <v>973</v>
      </c>
      <c r="C507" s="1" t="s">
        <v>982</v>
      </c>
      <c r="D507" s="3" t="s">
        <v>2115</v>
      </c>
      <c r="E507" s="3" t="s">
        <v>2116</v>
      </c>
      <c r="F507" s="3" t="s">
        <v>976</v>
      </c>
      <c r="G507" s="2" t="str" cm="1">
        <f t="array" ref="G507">_xlfn.CONCAT(IFERROR(I507:K507,""))</f>
        <v>C2210500020000006C101000</v>
      </c>
      <c r="I507" s="2" t="str">
        <f>_xlfn.LET(_xlpm.big,DEC2HEX(_xlfn.BITLSHIFT(M507-_xlfn.XLOOKUP(O507,Data!A:A,Data!F:F),4)+O507,8),_xlfn.CONCAT(MID(_xlpm.big,7,2),MID(_xlpm.big,5,2),MID(_xlpm.big,3,2),MID(_xlpm.big,1,2)))</f>
        <v>C2210500</v>
      </c>
      <c r="J507" s="2" t="str">
        <f t="shared" si="39"/>
        <v>02000000</v>
      </c>
      <c r="K507" s="2" t="str">
        <f>_xlfn.LET(_xlpm.big,IF(H507,DEC2HEX(HEX2DEC(F507),8),DEC2HEX(N507-_xlfn.XLOOKUP(P507,Data!A:A,Data!F:F),8)),_xlfn.CONCAT(MID(_xlpm.big,7,2),MID(_xlpm.big,5,2),MID(_xlpm.big,3,2),MID(_xlpm.big,1,2)))</f>
        <v>6C101000</v>
      </c>
      <c r="L507" s="2">
        <f t="shared" si="40"/>
        <v>1322212</v>
      </c>
      <c r="M507" s="2">
        <f t="shared" si="41"/>
        <v>1347452</v>
      </c>
      <c r="N507" s="2">
        <f t="shared" si="42"/>
        <v>1053164</v>
      </c>
      <c r="O507" s="2" cm="1">
        <f t="array" ref="O507">_xlfn.IFS(M507&lt;Data!$F$3,0,M507&lt;Data!$F$4,1,TRUE,2)</f>
        <v>2</v>
      </c>
      <c r="P507" s="2" cm="1">
        <f t="array" ref="P507">_xlfn.IFS(H507,3,N507&lt;Data!$F$3,0,N507&lt;Data!$F$4,1,TRUE,2)</f>
        <v>0</v>
      </c>
    </row>
    <row r="508" spans="1:16">
      <c r="A508" s="1" t="s">
        <v>198</v>
      </c>
      <c r="B508" s="1" t="s">
        <v>983</v>
      </c>
      <c r="D508" s="3" t="s">
        <v>2117</v>
      </c>
      <c r="E508" s="3" t="s">
        <v>986</v>
      </c>
      <c r="F508" s="3" t="s">
        <v>984</v>
      </c>
      <c r="G508" s="2" t="str" cm="1">
        <f t="array" ref="G508">_xlfn.CONCAT(IFERROR(I508:K508,""))</f>
        <v>000DDD000203000094030000</v>
      </c>
      <c r="H508" s="2" t="b">
        <v>1</v>
      </c>
      <c r="I508" s="2" t="str">
        <f>_xlfn.LET(_xlpm.big,DEC2HEX(_xlfn.BITLSHIFT(M508-_xlfn.XLOOKUP(O508,Data!A:A,Data!F:F),4)+O508,8),_xlfn.CONCAT(MID(_xlpm.big,7,2),MID(_xlpm.big,5,2),MID(_xlpm.big,3,2),MID(_xlpm.big,1,2)))</f>
        <v>000DDD00</v>
      </c>
      <c r="J508" s="2" t="str">
        <f t="shared" ref="J508" si="43">_xlfn.CONCAT("02",DEC2HEX(P508,2),"0000")</f>
        <v>02030000</v>
      </c>
      <c r="K508" s="2" t="str">
        <f>_xlfn.LET(_xlpm.big,IF(H508,DEC2HEX(HEX2DEC(F508),8),DEC2HEX(N508-_xlfn.XLOOKUP(P508,Data!A:A,Data!F:F),8)),_xlfn.CONCAT(MID(_xlpm.big,7,2),MID(_xlpm.big,5,2),MID(_xlpm.big,3,2),MID(_xlpm.big,1,2)))</f>
        <v>94030000</v>
      </c>
      <c r="L508" s="2">
        <f t="shared" ref="L508" si="44">HEX2DEC(D508)</f>
        <v>1322224</v>
      </c>
      <c r="M508" s="2">
        <f t="shared" ref="M508" si="45">HEX2DEC(E508)</f>
        <v>905808</v>
      </c>
      <c r="N508" s="2">
        <f t="shared" ref="N508" si="46">HEX2DEC(F508)</f>
        <v>916</v>
      </c>
      <c r="O508" s="2" cm="1">
        <f t="array" ref="O508">_xlfn.IFS(M508&lt;Data!$F$3,0,M508&lt;Data!$F$4,1,TRUE,2)</f>
        <v>0</v>
      </c>
      <c r="P508" s="2" cm="1">
        <f t="array" ref="P508">_xlfn.IFS(H508,3,N508&lt;Data!$F$3,0,N508&lt;Data!$F$4,1,TRUE,2)</f>
        <v>3</v>
      </c>
    </row>
    <row r="509" spans="1:16">
      <c r="A509" s="1" t="s">
        <v>151</v>
      </c>
      <c r="B509" s="1" t="s">
        <v>991</v>
      </c>
      <c r="C509" s="1" t="s">
        <v>992</v>
      </c>
      <c r="D509" s="3" t="s">
        <v>2118</v>
      </c>
      <c r="E509" s="3" t="s">
        <v>2119</v>
      </c>
      <c r="F509" s="3" t="s">
        <v>997</v>
      </c>
      <c r="G509" s="2" t="str" cm="1">
        <f t="array" ref="G509">_xlfn.CONCAT(IFERROR(I509:K509,""))</f>
        <v>C2090500020000001C920D00</v>
      </c>
      <c r="I509" s="2" t="str">
        <f>_xlfn.LET(_xlpm.big,DEC2HEX(_xlfn.BITLSHIFT(M509-_xlfn.XLOOKUP(O509,Data!A:A,Data!F:F),4)+O509,8),_xlfn.CONCAT(MID(_xlpm.big,7,2),MID(_xlpm.big,5,2),MID(_xlpm.big,3,2),MID(_xlpm.big,1,2)))</f>
        <v>C2090500</v>
      </c>
      <c r="J509" s="2" t="str">
        <f t="shared" ref="J509" si="47">_xlfn.CONCAT("02",DEC2HEX(P509,2),"0000")</f>
        <v>02000000</v>
      </c>
      <c r="K509" s="2" t="str">
        <f>_xlfn.LET(_xlpm.big,IF(H509,DEC2HEX(HEX2DEC(F509),8),DEC2HEX(N509-_xlfn.XLOOKUP(P509,Data!A:A,Data!F:F),8)),_xlfn.CONCAT(MID(_xlpm.big,7,2),MID(_xlpm.big,5,2),MID(_xlpm.big,3,2),MID(_xlpm.big,1,2)))</f>
        <v>1C920D00</v>
      </c>
      <c r="L509" s="2">
        <f t="shared" ref="L509" si="48">HEX2DEC(D509)</f>
        <v>1297072</v>
      </c>
      <c r="M509" s="2">
        <f t="shared" ref="M509" si="49">HEX2DEC(E509)</f>
        <v>1347068</v>
      </c>
      <c r="N509" s="2">
        <f t="shared" ref="N509" si="50">HEX2DEC(F509)</f>
        <v>889756</v>
      </c>
      <c r="O509" s="2" cm="1">
        <f t="array" ref="O509">_xlfn.IFS(M509&lt;Data!$F$3,0,M509&lt;Data!$F$4,1,TRUE,2)</f>
        <v>2</v>
      </c>
      <c r="P509" s="2" cm="1">
        <f t="array" ref="P509">_xlfn.IFS(H509,3,N509&lt;Data!$F$3,0,N509&lt;Data!$F$4,1,TRUE,2)</f>
        <v>0</v>
      </c>
    </row>
    <row r="510" spans="1:16">
      <c r="A510" s="1" t="s">
        <v>151</v>
      </c>
      <c r="B510" s="1" t="s">
        <v>991</v>
      </c>
      <c r="C510" s="1" t="s">
        <v>993</v>
      </c>
      <c r="D510" s="3" t="s">
        <v>2120</v>
      </c>
      <c r="E510" s="3" t="s">
        <v>2121</v>
      </c>
      <c r="F510" s="3" t="s">
        <v>995</v>
      </c>
      <c r="G510" s="2" t="str" cm="1">
        <f t="array" ref="G510">_xlfn.CONCAT(IFERROR(I510:K510,""))</f>
        <v>420A05000200000098CE0D00</v>
      </c>
      <c r="I510" s="2" t="str">
        <f>_xlfn.LET(_xlpm.big,DEC2HEX(_xlfn.BITLSHIFT(M510-_xlfn.XLOOKUP(O510,Data!A:A,Data!F:F),4)+O510,8),_xlfn.CONCAT(MID(_xlpm.big,7,2),MID(_xlpm.big,5,2),MID(_xlpm.big,3,2),MID(_xlpm.big,1,2)))</f>
        <v>420A0500</v>
      </c>
      <c r="J510" s="2" t="str">
        <f t="shared" ref="J510:J511" si="51">_xlfn.CONCAT("02",DEC2HEX(P510,2),"0000")</f>
        <v>02000000</v>
      </c>
      <c r="K510" s="2" t="str">
        <f>_xlfn.LET(_xlpm.big,IF(H510,DEC2HEX(HEX2DEC(F510),8),DEC2HEX(N510-_xlfn.XLOOKUP(P510,Data!A:A,Data!F:F),8)),_xlfn.CONCAT(MID(_xlpm.big,7,2),MID(_xlpm.big,5,2),MID(_xlpm.big,3,2),MID(_xlpm.big,1,2)))</f>
        <v>98CE0D00</v>
      </c>
      <c r="L510" s="2">
        <f t="shared" ref="L510:L511" si="52">HEX2DEC(D510)</f>
        <v>1302760</v>
      </c>
      <c r="M510" s="2">
        <f t="shared" ref="M510:M511" si="53">HEX2DEC(E510)</f>
        <v>1347076</v>
      </c>
      <c r="N510" s="2">
        <f t="shared" ref="N510:N511" si="54">HEX2DEC(F510)</f>
        <v>905240</v>
      </c>
      <c r="O510" s="2" cm="1">
        <f t="array" ref="O510">_xlfn.IFS(M510&lt;Data!$F$3,0,M510&lt;Data!$F$4,1,TRUE,2)</f>
        <v>2</v>
      </c>
      <c r="P510" s="2" cm="1">
        <f t="array" ref="P510">_xlfn.IFS(H510,3,N510&lt;Data!$F$3,0,N510&lt;Data!$F$4,1,TRUE,2)</f>
        <v>0</v>
      </c>
    </row>
    <row r="511" spans="1:16">
      <c r="A511" s="1" t="s">
        <v>151</v>
      </c>
      <c r="B511" s="1" t="s">
        <v>991</v>
      </c>
      <c r="C511" s="1" t="s">
        <v>994</v>
      </c>
      <c r="D511" s="3" t="s">
        <v>2122</v>
      </c>
      <c r="E511" s="3" t="s">
        <v>2123</v>
      </c>
      <c r="F511" s="3" t="s">
        <v>995</v>
      </c>
      <c r="G511" s="2" t="str" cm="1">
        <f t="array" ref="G511">_xlfn.CONCAT(IFERROR(I511:K511,""))</f>
        <v>C20A05000200000098CE0D00</v>
      </c>
      <c r="I511" s="2" t="str">
        <f>_xlfn.LET(_xlpm.big,DEC2HEX(_xlfn.BITLSHIFT(M511-_xlfn.XLOOKUP(O511,Data!A:A,Data!F:F),4)+O511,8),_xlfn.CONCAT(MID(_xlpm.big,7,2),MID(_xlpm.big,5,2),MID(_xlpm.big,3,2),MID(_xlpm.big,1,2)))</f>
        <v>C20A0500</v>
      </c>
      <c r="J511" s="2" t="str">
        <f t="shared" si="51"/>
        <v>02000000</v>
      </c>
      <c r="K511" s="2" t="str">
        <f>_xlfn.LET(_xlpm.big,IF(H511,DEC2HEX(HEX2DEC(F511),8),DEC2HEX(N511-_xlfn.XLOOKUP(P511,Data!A:A,Data!F:F),8)),_xlfn.CONCAT(MID(_xlpm.big,7,2),MID(_xlpm.big,5,2),MID(_xlpm.big,3,2),MID(_xlpm.big,1,2)))</f>
        <v>98CE0D00</v>
      </c>
      <c r="L511" s="2">
        <f t="shared" si="52"/>
        <v>1302772</v>
      </c>
      <c r="M511" s="2">
        <f t="shared" si="53"/>
        <v>1347084</v>
      </c>
      <c r="N511" s="2">
        <f t="shared" si="54"/>
        <v>905240</v>
      </c>
      <c r="O511" s="2" cm="1">
        <f t="array" ref="O511">_xlfn.IFS(M511&lt;Data!$F$3,0,M511&lt;Data!$F$4,1,TRUE,2)</f>
        <v>2</v>
      </c>
      <c r="P511" s="2" cm="1">
        <f t="array" ref="P511">_xlfn.IFS(H511,3,N511&lt;Data!$F$3,0,N511&lt;Data!$F$4,1,TRUE,2)</f>
        <v>0</v>
      </c>
    </row>
    <row r="512" spans="1:16">
      <c r="A512" s="1" t="s">
        <v>155</v>
      </c>
      <c r="B512" s="1" t="s">
        <v>991</v>
      </c>
      <c r="D512" s="3" t="s">
        <v>2124</v>
      </c>
      <c r="E512" s="3" t="s">
        <v>996</v>
      </c>
      <c r="F512" s="3" t="s">
        <v>2125</v>
      </c>
      <c r="G512" s="2" t="str" cm="1">
        <f t="array" ref="G512">_xlfn.CONCAT(IFERROR(I512:K512,""))</f>
        <v>40D7D9000202000098500000</v>
      </c>
      <c r="I512" s="2" t="str">
        <f>_xlfn.LET(_xlpm.big,DEC2HEX(_xlfn.BITLSHIFT(M512-_xlfn.XLOOKUP(O512,Data!A:A,Data!F:F),4)+O512,8),_xlfn.CONCAT(MID(_xlpm.big,7,2),MID(_xlpm.big,5,2),MID(_xlpm.big,3,2),MID(_xlpm.big,1,2)))</f>
        <v>40D7D900</v>
      </c>
      <c r="J512" s="2" t="str">
        <f t="shared" ref="J512:J514" si="55">_xlfn.CONCAT("02",DEC2HEX(P512,2),"0000")</f>
        <v>02020000</v>
      </c>
      <c r="K512" s="2" t="str">
        <f>_xlfn.LET(_xlpm.big,IF(H512,DEC2HEX(HEX2DEC(F512),8),DEC2HEX(N512-_xlfn.XLOOKUP(P512,Data!A:A,Data!F:F),8)),_xlfn.CONCAT(MID(_xlpm.big,7,2),MID(_xlpm.big,5,2),MID(_xlpm.big,3,2),MID(_xlpm.big,1,2)))</f>
        <v>98500000</v>
      </c>
      <c r="L512" s="2">
        <f t="shared" ref="L512:L514" si="56">HEX2DEC(D512)</f>
        <v>1227592</v>
      </c>
      <c r="M512" s="2">
        <f t="shared" ref="M512:M514" si="57">HEX2DEC(E512)</f>
        <v>892660</v>
      </c>
      <c r="N512" s="2">
        <f t="shared" ref="N512:N514" si="58">HEX2DEC(F512)</f>
        <v>1347064</v>
      </c>
      <c r="O512" s="2" cm="1">
        <f t="array" ref="O512">_xlfn.IFS(M512&lt;Data!$F$3,0,M512&lt;Data!$F$4,1,TRUE,2)</f>
        <v>0</v>
      </c>
      <c r="P512" s="2" cm="1">
        <f t="array" ref="P512">_xlfn.IFS(H512,3,N512&lt;Data!$F$3,0,N512&lt;Data!$F$4,1,TRUE,2)</f>
        <v>2</v>
      </c>
    </row>
    <row r="513" spans="1:16">
      <c r="A513" s="1" t="s">
        <v>151</v>
      </c>
      <c r="B513" s="1" t="s">
        <v>991</v>
      </c>
      <c r="C513" s="1" t="s">
        <v>999</v>
      </c>
      <c r="D513" s="3" t="s">
        <v>2126</v>
      </c>
      <c r="E513" s="3" t="s">
        <v>2127</v>
      </c>
      <c r="F513" s="3" t="s">
        <v>998</v>
      </c>
      <c r="G513" s="2" t="str" cm="1">
        <f t="array" ref="G513">_xlfn.CONCAT(IFERROR(I513:K513,""))</f>
        <v>420B050002000000A8121000</v>
      </c>
      <c r="I513" s="2" t="str">
        <f>_xlfn.LET(_xlpm.big,DEC2HEX(_xlfn.BITLSHIFT(M513-_xlfn.XLOOKUP(O513,Data!A:A,Data!F:F),4)+O513,8),_xlfn.CONCAT(MID(_xlpm.big,7,2),MID(_xlpm.big,5,2),MID(_xlpm.big,3,2),MID(_xlpm.big,1,2)))</f>
        <v>420B0500</v>
      </c>
      <c r="J513" s="2" t="str">
        <f t="shared" si="55"/>
        <v>02000000</v>
      </c>
      <c r="K513" s="2" t="str">
        <f>_xlfn.LET(_xlpm.big,IF(H513,DEC2HEX(HEX2DEC(F513),8),DEC2HEX(N513-_xlfn.XLOOKUP(P513,Data!A:A,Data!F:F),8)),_xlfn.CONCAT(MID(_xlpm.big,7,2),MID(_xlpm.big,5,2),MID(_xlpm.big,3,2),MID(_xlpm.big,1,2)))</f>
        <v>A8121000</v>
      </c>
      <c r="L513" s="2">
        <f t="shared" si="56"/>
        <v>1322236</v>
      </c>
      <c r="M513" s="2">
        <f t="shared" si="57"/>
        <v>1347092</v>
      </c>
      <c r="N513" s="2">
        <f t="shared" si="58"/>
        <v>1053736</v>
      </c>
      <c r="O513" s="2" cm="1">
        <f t="array" ref="O513">_xlfn.IFS(M513&lt;Data!$F$3,0,M513&lt;Data!$F$4,1,TRUE,2)</f>
        <v>2</v>
      </c>
      <c r="P513" s="2" cm="1">
        <f t="array" ref="P513">_xlfn.IFS(H513,3,N513&lt;Data!$F$3,0,N513&lt;Data!$F$4,1,TRUE,2)</f>
        <v>0</v>
      </c>
    </row>
    <row r="514" spans="1:16">
      <c r="A514" s="1" t="s">
        <v>198</v>
      </c>
      <c r="B514" s="1" t="s">
        <v>422</v>
      </c>
      <c r="C514" s="1" t="s">
        <v>423</v>
      </c>
      <c r="D514" s="3" t="s">
        <v>2128</v>
      </c>
      <c r="E514" s="3" t="s">
        <v>1016</v>
      </c>
      <c r="F514" s="3" t="s">
        <v>441</v>
      </c>
      <c r="G514" s="2" t="str" cm="1">
        <f t="array" ref="G514">_xlfn.CONCAT(IFERROR(I514:K514,""))</f>
        <v>004801010203000040BD0000</v>
      </c>
      <c r="H514" s="2" t="b">
        <v>1</v>
      </c>
      <c r="I514" s="2" t="str">
        <f>_xlfn.LET(_xlpm.big,DEC2HEX(_xlfn.BITLSHIFT(M514-_xlfn.XLOOKUP(O514,Data!A:A,Data!F:F),4)+O514,8),_xlfn.CONCAT(MID(_xlpm.big,7,2),MID(_xlpm.big,5,2),MID(_xlpm.big,3,2),MID(_xlpm.big,1,2)))</f>
        <v>00480101</v>
      </c>
      <c r="J514" s="2" t="str">
        <f t="shared" si="55"/>
        <v>02030000</v>
      </c>
      <c r="K514" s="2" t="str">
        <f>_xlfn.LET(_xlpm.big,IF(H514,DEC2HEX(HEX2DEC(F514),8),DEC2HEX(N514-_xlfn.XLOOKUP(P514,Data!A:A,Data!F:F),8)),_xlfn.CONCAT(MID(_xlpm.big,7,2),MID(_xlpm.big,5,2),MID(_xlpm.big,3,2),MID(_xlpm.big,1,2)))</f>
        <v>40BD0000</v>
      </c>
      <c r="L514" s="2">
        <f t="shared" si="56"/>
        <v>1322248</v>
      </c>
      <c r="M514" s="2">
        <f t="shared" si="57"/>
        <v>1054208</v>
      </c>
      <c r="N514" s="2">
        <f t="shared" si="58"/>
        <v>48448</v>
      </c>
      <c r="O514" s="2" cm="1">
        <f t="array" ref="O514">_xlfn.IFS(M514&lt;Data!$F$3,0,M514&lt;Data!$F$4,1,TRUE,2)</f>
        <v>0</v>
      </c>
      <c r="P514" s="2" cm="1">
        <f t="array" ref="P514">_xlfn.IFS(H514,3,N514&lt;Data!$F$3,0,N514&lt;Data!$F$4,1,TRUE,2)</f>
        <v>3</v>
      </c>
    </row>
    <row r="515" spans="1:16">
      <c r="A515" s="1" t="s">
        <v>151</v>
      </c>
      <c r="B515" s="1" t="s">
        <v>422</v>
      </c>
      <c r="C515" s="1" t="s">
        <v>1000</v>
      </c>
      <c r="D515" s="3" t="s">
        <v>2129</v>
      </c>
      <c r="E515" s="3" t="s">
        <v>2130</v>
      </c>
      <c r="F515" s="3" t="s">
        <v>1015</v>
      </c>
      <c r="G515" s="2" t="str" cm="1">
        <f t="array" ref="G515">_xlfn.CONCAT(IFERROR(I515:K515,""))</f>
        <v>C210050002000000D4131000</v>
      </c>
      <c r="I515" s="2" t="str">
        <f>_xlfn.LET(_xlpm.big,DEC2HEX(_xlfn.BITLSHIFT(M515-_xlfn.XLOOKUP(O515,Data!A:A,Data!F:F),4)+O515,8),_xlfn.CONCAT(MID(_xlpm.big,7,2),MID(_xlpm.big,5,2),MID(_xlpm.big,3,2),MID(_xlpm.big,1,2)))</f>
        <v>C2100500</v>
      </c>
      <c r="J515" s="2" t="str">
        <f t="shared" ref="J515" si="59">_xlfn.CONCAT("02",DEC2HEX(P515,2),"0000")</f>
        <v>02000000</v>
      </c>
      <c r="K515" s="2" t="str">
        <f>_xlfn.LET(_xlpm.big,IF(H515,DEC2HEX(HEX2DEC(F515),8),DEC2HEX(N515-_xlfn.XLOOKUP(P515,Data!A:A,Data!F:F),8)),_xlfn.CONCAT(MID(_xlpm.big,7,2),MID(_xlpm.big,5,2),MID(_xlpm.big,3,2),MID(_xlpm.big,1,2)))</f>
        <v>D4131000</v>
      </c>
      <c r="L515" s="2">
        <f t="shared" ref="L515" si="60">HEX2DEC(D515)</f>
        <v>1322260</v>
      </c>
      <c r="M515" s="2">
        <f t="shared" ref="M515" si="61">HEX2DEC(E515)</f>
        <v>1347180</v>
      </c>
      <c r="N515" s="2">
        <f t="shared" ref="N515" si="62">HEX2DEC(F515)</f>
        <v>1054036</v>
      </c>
      <c r="O515" s="2" cm="1">
        <f t="array" ref="O515">_xlfn.IFS(M515&lt;Data!$F$3,0,M515&lt;Data!$F$4,1,TRUE,2)</f>
        <v>2</v>
      </c>
      <c r="P515" s="2" cm="1">
        <f t="array" ref="P515">_xlfn.IFS(H515,3,N515&lt;Data!$F$3,0,N515&lt;Data!$F$4,1,TRUE,2)</f>
        <v>0</v>
      </c>
    </row>
    <row r="516" spans="1:16">
      <c r="A516" s="1" t="s">
        <v>198</v>
      </c>
      <c r="B516" s="1" t="s">
        <v>1001</v>
      </c>
      <c r="C516" s="1" t="s">
        <v>1002</v>
      </c>
      <c r="D516" s="3" t="s">
        <v>2131</v>
      </c>
      <c r="E516" s="3" t="s">
        <v>1011</v>
      </c>
      <c r="F516" s="3" t="s">
        <v>2132</v>
      </c>
      <c r="G516" s="2" t="str" cm="1">
        <f t="array" ref="G516">_xlfn.CONCAT(IFERROR(I516:K516,""))</f>
        <v>4054770002020000F0110000</v>
      </c>
      <c r="I516" s="2" t="str">
        <f>_xlfn.LET(_xlpm.big,DEC2HEX(_xlfn.BITLSHIFT(M516-_xlfn.XLOOKUP(O516,Data!A:A,Data!F:F),4)+O516,8),_xlfn.CONCAT(MID(_xlpm.big,7,2),MID(_xlpm.big,5,2),MID(_xlpm.big,3,2),MID(_xlpm.big,1,2)))</f>
        <v>40547700</v>
      </c>
      <c r="J516" s="2" t="str">
        <f t="shared" ref="J516:J520" si="63">_xlfn.CONCAT("02",DEC2HEX(P516,2),"0000")</f>
        <v>02020000</v>
      </c>
      <c r="K516" s="2" t="str">
        <f>_xlfn.LET(_xlpm.big,IF(H516,DEC2HEX(HEX2DEC(F516),8),DEC2HEX(N516-_xlfn.XLOOKUP(P516,Data!A:A,Data!F:F),8)),_xlfn.CONCAT(MID(_xlpm.big,7,2),MID(_xlpm.big,5,2),MID(_xlpm.big,3,2),MID(_xlpm.big,1,2)))</f>
        <v>F0110000</v>
      </c>
      <c r="L516" s="2">
        <f t="shared" ref="L516:L520" si="64">HEX2DEC(D516)</f>
        <v>1322272</v>
      </c>
      <c r="M516" s="2">
        <f t="shared" ref="M516:M520" si="65">HEX2DEC(E516)</f>
        <v>489156</v>
      </c>
      <c r="N516" s="2">
        <f t="shared" ref="N516:N520" si="66">HEX2DEC(F516)</f>
        <v>1331024</v>
      </c>
      <c r="O516" s="2" cm="1">
        <f t="array" ref="O516">_xlfn.IFS(M516&lt;Data!$F$3,0,M516&lt;Data!$F$4,1,TRUE,2)</f>
        <v>0</v>
      </c>
      <c r="P516" s="2" cm="1">
        <f t="array" ref="P516">_xlfn.IFS(H516,3,N516&lt;Data!$F$3,0,N516&lt;Data!$F$4,1,TRUE,2)</f>
        <v>2</v>
      </c>
    </row>
    <row r="517" spans="1:16">
      <c r="A517" s="1" t="s">
        <v>198</v>
      </c>
      <c r="B517" s="1" t="s">
        <v>1001</v>
      </c>
      <c r="C517" s="1" t="s">
        <v>2295</v>
      </c>
      <c r="D517" s="3" t="s">
        <v>2133</v>
      </c>
      <c r="E517" s="3" t="s">
        <v>1012</v>
      </c>
      <c r="F517" s="3" t="s">
        <v>2298</v>
      </c>
      <c r="G517" s="2" t="str" cm="1">
        <f t="array" ref="G517">_xlfn.CONCAT(IFERROR(I517:K517,""))</f>
        <v>805477000202000004130000</v>
      </c>
      <c r="I517" s="2" t="str">
        <f>_xlfn.LET(_xlpm.big,DEC2HEX(_xlfn.BITLSHIFT(M517-_xlfn.XLOOKUP(O517,Data!A:A,Data!F:F),4)+O517,8),_xlfn.CONCAT(MID(_xlpm.big,7,2),MID(_xlpm.big,5,2),MID(_xlpm.big,3,2),MID(_xlpm.big,1,2)))</f>
        <v>80547700</v>
      </c>
      <c r="J517" s="2" t="str">
        <f t="shared" si="63"/>
        <v>02020000</v>
      </c>
      <c r="K517" s="2" t="str">
        <f>_xlfn.LET(_xlpm.big,IF(H517,DEC2HEX(HEX2DEC(F517),8),DEC2HEX(N517-_xlfn.XLOOKUP(P517,Data!A:A,Data!F:F),8)),_xlfn.CONCAT(MID(_xlpm.big,7,2),MID(_xlpm.big,5,2),MID(_xlpm.big,3,2),MID(_xlpm.big,1,2)))</f>
        <v>04130000</v>
      </c>
      <c r="L517" s="2">
        <f t="shared" si="64"/>
        <v>1322284</v>
      </c>
      <c r="M517" s="2">
        <f t="shared" si="65"/>
        <v>489160</v>
      </c>
      <c r="N517" s="2">
        <f t="shared" si="66"/>
        <v>1331300</v>
      </c>
      <c r="O517" s="2" cm="1">
        <f t="array" ref="O517">_xlfn.IFS(M517&lt;Data!$F$3,0,M517&lt;Data!$F$4,1,TRUE,2)</f>
        <v>0</v>
      </c>
      <c r="P517" s="2" cm="1">
        <f t="array" ref="P517">_xlfn.IFS(H517,3,N517&lt;Data!$F$3,0,N517&lt;Data!$F$4,1,TRUE,2)</f>
        <v>2</v>
      </c>
    </row>
    <row r="518" spans="1:16">
      <c r="A518" s="1" t="s">
        <v>198</v>
      </c>
      <c r="B518" s="1" t="s">
        <v>1001</v>
      </c>
      <c r="C518" s="1" t="s">
        <v>2296</v>
      </c>
      <c r="D518" s="3" t="s">
        <v>2134</v>
      </c>
      <c r="E518" s="3" t="s">
        <v>1013</v>
      </c>
      <c r="F518" s="3" t="s">
        <v>2299</v>
      </c>
      <c r="G518" s="2" t="str" cm="1">
        <f t="array" ref="G518">_xlfn.CONCAT(IFERROR(I518:K518,""))</f>
        <v>C05477000202000018130000</v>
      </c>
      <c r="I518" s="2" t="str">
        <f>_xlfn.LET(_xlpm.big,DEC2HEX(_xlfn.BITLSHIFT(M518-_xlfn.XLOOKUP(O518,Data!A:A,Data!F:F),4)+O518,8),_xlfn.CONCAT(MID(_xlpm.big,7,2),MID(_xlpm.big,5,2),MID(_xlpm.big,3,2),MID(_xlpm.big,1,2)))</f>
        <v>C0547700</v>
      </c>
      <c r="J518" s="2" t="str">
        <f t="shared" si="63"/>
        <v>02020000</v>
      </c>
      <c r="K518" s="2" t="str">
        <f>_xlfn.LET(_xlpm.big,IF(H518,DEC2HEX(HEX2DEC(F518),8),DEC2HEX(N518-_xlfn.XLOOKUP(P518,Data!A:A,Data!F:F),8)),_xlfn.CONCAT(MID(_xlpm.big,7,2),MID(_xlpm.big,5,2),MID(_xlpm.big,3,2),MID(_xlpm.big,1,2)))</f>
        <v>18130000</v>
      </c>
      <c r="L518" s="2">
        <f t="shared" si="64"/>
        <v>1322296</v>
      </c>
      <c r="M518" s="2">
        <f t="shared" si="65"/>
        <v>489164</v>
      </c>
      <c r="N518" s="2">
        <f t="shared" si="66"/>
        <v>1331320</v>
      </c>
      <c r="O518" s="2" cm="1">
        <f t="array" ref="O518">_xlfn.IFS(M518&lt;Data!$F$3,0,M518&lt;Data!$F$4,1,TRUE,2)</f>
        <v>0</v>
      </c>
      <c r="P518" s="2" cm="1">
        <f t="array" ref="P518">_xlfn.IFS(H518,3,N518&lt;Data!$F$3,0,N518&lt;Data!$F$4,1,TRUE,2)</f>
        <v>2</v>
      </c>
    </row>
    <row r="519" spans="1:16">
      <c r="A519" s="1" t="s">
        <v>198</v>
      </c>
      <c r="B519" s="1" t="s">
        <v>1001</v>
      </c>
      <c r="C519" s="1" t="s">
        <v>2297</v>
      </c>
      <c r="D519" s="3" t="s">
        <v>2135</v>
      </c>
      <c r="E519" s="3" t="s">
        <v>1014</v>
      </c>
      <c r="F519" s="3" t="s">
        <v>2300</v>
      </c>
      <c r="G519" s="2" t="str" cm="1">
        <f t="array" ref="G519">_xlfn.CONCAT(IFERROR(I519:K519,""))</f>
        <v>005577000202000020130000</v>
      </c>
      <c r="I519" s="2" t="str">
        <f>_xlfn.LET(_xlpm.big,DEC2HEX(_xlfn.BITLSHIFT(M519-_xlfn.XLOOKUP(O519,Data!A:A,Data!F:F),4)+O519,8),_xlfn.CONCAT(MID(_xlpm.big,7,2),MID(_xlpm.big,5,2),MID(_xlpm.big,3,2),MID(_xlpm.big,1,2)))</f>
        <v>00557700</v>
      </c>
      <c r="J519" s="2" t="str">
        <f t="shared" si="63"/>
        <v>02020000</v>
      </c>
      <c r="K519" s="2" t="str">
        <f>_xlfn.LET(_xlpm.big,IF(H519,DEC2HEX(HEX2DEC(F519),8),DEC2HEX(N519-_xlfn.XLOOKUP(P519,Data!A:A,Data!F:F),8)),_xlfn.CONCAT(MID(_xlpm.big,7,2),MID(_xlpm.big,5,2),MID(_xlpm.big,3,2),MID(_xlpm.big,1,2)))</f>
        <v>20130000</v>
      </c>
      <c r="L519" s="2">
        <f t="shared" si="64"/>
        <v>1322308</v>
      </c>
      <c r="M519" s="2">
        <f t="shared" si="65"/>
        <v>489168</v>
      </c>
      <c r="N519" s="2">
        <f t="shared" si="66"/>
        <v>1331328</v>
      </c>
      <c r="O519" s="2" cm="1">
        <f t="array" ref="O519">_xlfn.IFS(M519&lt;Data!$F$3,0,M519&lt;Data!$F$4,1,TRUE,2)</f>
        <v>0</v>
      </c>
      <c r="P519" s="2" cm="1">
        <f t="array" ref="P519">_xlfn.IFS(H519,3,N519&lt;Data!$F$3,0,N519&lt;Data!$F$4,1,TRUE,2)</f>
        <v>2</v>
      </c>
    </row>
    <row r="520" spans="1:16">
      <c r="A520" s="1" t="s">
        <v>198</v>
      </c>
      <c r="B520" s="1" t="s">
        <v>1020</v>
      </c>
      <c r="C520" s="1" t="s">
        <v>1019</v>
      </c>
      <c r="D520" s="3" t="s">
        <v>2136</v>
      </c>
      <c r="E520" s="3" t="s">
        <v>1018</v>
      </c>
      <c r="F520" s="3" t="s">
        <v>2045</v>
      </c>
      <c r="G520" s="2" t="str" cm="1">
        <f t="array" ref="G520">_xlfn.CONCAT(IFERROR(I520:K520,""))</f>
        <v>C0E8D60002020000680E0000</v>
      </c>
      <c r="I520" s="2" t="str">
        <f>_xlfn.LET(_xlpm.big,DEC2HEX(_xlfn.BITLSHIFT(M520-_xlfn.XLOOKUP(O520,Data!A:A,Data!F:F),4)+O520,8),_xlfn.CONCAT(MID(_xlpm.big,7,2),MID(_xlpm.big,5,2),MID(_xlpm.big,3,2),MID(_xlpm.big,1,2)))</f>
        <v>C0E8D600</v>
      </c>
      <c r="J520" s="2" t="str">
        <f t="shared" si="63"/>
        <v>02020000</v>
      </c>
      <c r="K520" s="2" t="str">
        <f>_xlfn.LET(_xlpm.big,IF(H520,DEC2HEX(HEX2DEC(F520),8),DEC2HEX(N520-_xlfn.XLOOKUP(P520,Data!A:A,Data!F:F),8)),_xlfn.CONCAT(MID(_xlpm.big,7,2),MID(_xlpm.big,5,2),MID(_xlpm.big,3,2),MID(_xlpm.big,1,2)))</f>
        <v>680E0000</v>
      </c>
      <c r="L520" s="2">
        <f t="shared" si="64"/>
        <v>1322320</v>
      </c>
      <c r="M520" s="2">
        <f t="shared" si="65"/>
        <v>880652</v>
      </c>
      <c r="N520" s="2">
        <f t="shared" si="66"/>
        <v>1330120</v>
      </c>
      <c r="O520" s="2" cm="1">
        <f t="array" ref="O520">_xlfn.IFS(M520&lt;Data!$F$3,0,M520&lt;Data!$F$4,1,TRUE,2)</f>
        <v>0</v>
      </c>
      <c r="P520" s="2" cm="1">
        <f t="array" ref="P520">_xlfn.IFS(H520,3,N520&lt;Data!$F$3,0,N520&lt;Data!$F$4,1,TRUE,2)</f>
        <v>2</v>
      </c>
    </row>
    <row r="521" spans="1:16">
      <c r="A521" s="1" t="s">
        <v>161</v>
      </c>
      <c r="B521" s="1" t="s">
        <v>1021</v>
      </c>
      <c r="D521" s="3" t="s">
        <v>2137</v>
      </c>
      <c r="E521" s="3" t="s">
        <v>2138</v>
      </c>
      <c r="F521" s="3" t="s">
        <v>1028</v>
      </c>
      <c r="G521" s="2" t="str" cm="1">
        <f t="array" ref="G521">_xlfn.CONCAT(IFERROR(I521:K521,""))</f>
        <v>41A2090002000000648B0C00</v>
      </c>
      <c r="I521" s="2" t="str">
        <f>_xlfn.LET(_xlpm.big,DEC2HEX(_xlfn.BITLSHIFT(M521-_xlfn.XLOOKUP(O521,Data!A:A,Data!F:F),4)+O521,8),_xlfn.CONCAT(MID(_xlpm.big,7,2),MID(_xlpm.big,5,2),MID(_xlpm.big,3,2),MID(_xlpm.big,1,2)))</f>
        <v>41A20900</v>
      </c>
      <c r="J521" s="2" t="str">
        <f t="shared" ref="J521:J526" si="67">_xlfn.CONCAT("02",DEC2HEX(P521,2),"0000")</f>
        <v>02000000</v>
      </c>
      <c r="K521" s="2" t="str">
        <f>_xlfn.LET(_xlpm.big,IF(H521,DEC2HEX(HEX2DEC(F521),8),DEC2HEX(N521-_xlfn.XLOOKUP(P521,Data!A:A,Data!F:F),8)),_xlfn.CONCAT(MID(_xlpm.big,7,2),MID(_xlpm.big,5,2),MID(_xlpm.big,3,2),MID(_xlpm.big,1,2)))</f>
        <v>648B0C00</v>
      </c>
      <c r="L521" s="2">
        <f t="shared" ref="L521:L526" si="68">HEX2DEC(D521)</f>
        <v>1322332</v>
      </c>
      <c r="M521" s="2">
        <f t="shared" ref="M521:M526" si="69">HEX2DEC(E521)</f>
        <v>1104420</v>
      </c>
      <c r="N521" s="2">
        <f t="shared" ref="N521:N526" si="70">HEX2DEC(F521)</f>
        <v>822500</v>
      </c>
      <c r="O521" s="2" cm="1">
        <f t="array" ref="O521">_xlfn.IFS(M521&lt;Data!$F$3,0,M521&lt;Data!$F$4,1,TRUE,2)</f>
        <v>1</v>
      </c>
      <c r="P521" s="2" cm="1">
        <f t="array" ref="P521">_xlfn.IFS(H521,3,N521&lt;Data!$F$3,0,N521&lt;Data!$F$4,1,TRUE,2)</f>
        <v>0</v>
      </c>
    </row>
    <row r="522" spans="1:16">
      <c r="A522" s="1" t="s">
        <v>155</v>
      </c>
      <c r="B522" s="1" t="s">
        <v>1021</v>
      </c>
      <c r="D522" s="3" t="s">
        <v>2139</v>
      </c>
      <c r="E522" s="3" t="s">
        <v>1029</v>
      </c>
      <c r="F522" s="3" t="s">
        <v>2140</v>
      </c>
      <c r="G522" s="2" t="str" cm="1">
        <f t="array" ref="G522">_xlfn.CONCAT(IFERROR(I522:K522,""))</f>
        <v>40B7C80002020000F0510000</v>
      </c>
      <c r="I522" s="2" t="str">
        <f>_xlfn.LET(_xlpm.big,DEC2HEX(_xlfn.BITLSHIFT(M522-_xlfn.XLOOKUP(O522,Data!A:A,Data!F:F),4)+O522,8),_xlfn.CONCAT(MID(_xlpm.big,7,2),MID(_xlpm.big,5,2),MID(_xlpm.big,3,2),MID(_xlpm.big,1,2)))</f>
        <v>40B7C800</v>
      </c>
      <c r="J522" s="2" t="str">
        <f t="shared" si="67"/>
        <v>02020000</v>
      </c>
      <c r="K522" s="2" t="str">
        <f>_xlfn.LET(_xlpm.big,IF(H522,DEC2HEX(HEX2DEC(F522),8),DEC2HEX(N522-_xlfn.XLOOKUP(P522,Data!A:A,Data!F:F),8)),_xlfn.CONCAT(MID(_xlpm.big,7,2),MID(_xlpm.big,5,2),MID(_xlpm.big,3,2),MID(_xlpm.big,1,2)))</f>
        <v>F0510000</v>
      </c>
      <c r="L522" s="2">
        <f t="shared" si="68"/>
        <v>1322344</v>
      </c>
      <c r="M522" s="2">
        <f t="shared" si="69"/>
        <v>822516</v>
      </c>
      <c r="N522" s="2">
        <f t="shared" si="70"/>
        <v>1347408</v>
      </c>
      <c r="O522" s="2" cm="1">
        <f t="array" ref="O522">_xlfn.IFS(M522&lt;Data!$F$3,0,M522&lt;Data!$F$4,1,TRUE,2)</f>
        <v>0</v>
      </c>
      <c r="P522" s="2" cm="1">
        <f t="array" ref="P522">_xlfn.IFS(H522,3,N522&lt;Data!$F$3,0,N522&lt;Data!$F$4,1,TRUE,2)</f>
        <v>2</v>
      </c>
    </row>
    <row r="523" spans="1:16">
      <c r="A523" s="1" t="s">
        <v>151</v>
      </c>
      <c r="B523" s="1" t="s">
        <v>1021</v>
      </c>
      <c r="C523" s="1" t="s">
        <v>1022</v>
      </c>
      <c r="D523" s="3" t="s">
        <v>2141</v>
      </c>
      <c r="E523" s="3" t="s">
        <v>2142</v>
      </c>
      <c r="F523" s="3" t="s">
        <v>1025</v>
      </c>
      <c r="G523" s="2" t="str" cm="1">
        <f t="array" ref="G523">_xlfn.CONCAT(IFERROR(I523:K523,""))</f>
        <v>421F05000200000084141000</v>
      </c>
      <c r="I523" s="2" t="str">
        <f>_xlfn.LET(_xlpm.big,DEC2HEX(_xlfn.BITLSHIFT(M523-_xlfn.XLOOKUP(O523,Data!A:A,Data!F:F),4)+O523,8),_xlfn.CONCAT(MID(_xlpm.big,7,2),MID(_xlpm.big,5,2),MID(_xlpm.big,3,2),MID(_xlpm.big,1,2)))</f>
        <v>421F0500</v>
      </c>
      <c r="J523" s="2" t="str">
        <f t="shared" si="67"/>
        <v>02000000</v>
      </c>
      <c r="K523" s="2" t="str">
        <f>_xlfn.LET(_xlpm.big,IF(H523,DEC2HEX(HEX2DEC(F523),8),DEC2HEX(N523-_xlfn.XLOOKUP(P523,Data!A:A,Data!F:F),8)),_xlfn.CONCAT(MID(_xlpm.big,7,2),MID(_xlpm.big,5,2),MID(_xlpm.big,3,2),MID(_xlpm.big,1,2)))</f>
        <v>84141000</v>
      </c>
      <c r="L523" s="2">
        <f t="shared" si="68"/>
        <v>1322356</v>
      </c>
      <c r="M523" s="2">
        <f t="shared" si="69"/>
        <v>1347412</v>
      </c>
      <c r="N523" s="2">
        <f t="shared" si="70"/>
        <v>1054212</v>
      </c>
      <c r="O523" s="2" cm="1">
        <f t="array" ref="O523">_xlfn.IFS(M523&lt;Data!$F$3,0,M523&lt;Data!$F$4,1,TRUE,2)</f>
        <v>2</v>
      </c>
      <c r="P523" s="2" cm="1">
        <f t="array" ref="P523">_xlfn.IFS(H523,3,N523&lt;Data!$F$3,0,N523&lt;Data!$F$4,1,TRUE,2)</f>
        <v>0</v>
      </c>
    </row>
    <row r="524" spans="1:16">
      <c r="A524" s="1" t="s">
        <v>151</v>
      </c>
      <c r="B524" s="1" t="s">
        <v>1021</v>
      </c>
      <c r="C524" s="1" t="s">
        <v>448</v>
      </c>
      <c r="D524" s="3" t="s">
        <v>2143</v>
      </c>
      <c r="E524" s="3" t="s">
        <v>2144</v>
      </c>
      <c r="F524" s="3" t="s">
        <v>447</v>
      </c>
      <c r="G524" s="2" t="str" cm="1">
        <f t="array" ref="G524">_xlfn.CONCAT(IFERROR(I524:K524,""))</f>
        <v>C21F0500020000006C140D00</v>
      </c>
      <c r="I524" s="2" t="str">
        <f>_xlfn.LET(_xlpm.big,DEC2HEX(_xlfn.BITLSHIFT(M524-_xlfn.XLOOKUP(O524,Data!A:A,Data!F:F),4)+O524,8),_xlfn.CONCAT(MID(_xlpm.big,7,2),MID(_xlpm.big,5,2),MID(_xlpm.big,3,2),MID(_xlpm.big,1,2)))</f>
        <v>C21F0500</v>
      </c>
      <c r="J524" s="2" t="str">
        <f t="shared" si="67"/>
        <v>02000000</v>
      </c>
      <c r="K524" s="2" t="str">
        <f>_xlfn.LET(_xlpm.big,IF(H524,DEC2HEX(HEX2DEC(F524),8),DEC2HEX(N524-_xlfn.XLOOKUP(P524,Data!A:A,Data!F:F),8)),_xlfn.CONCAT(MID(_xlpm.big,7,2),MID(_xlpm.big,5,2),MID(_xlpm.big,3,2),MID(_xlpm.big,1,2)))</f>
        <v>6C140D00</v>
      </c>
      <c r="L524" s="2">
        <f t="shared" si="68"/>
        <v>1322368</v>
      </c>
      <c r="M524" s="2">
        <f t="shared" si="69"/>
        <v>1347420</v>
      </c>
      <c r="N524" s="2">
        <f t="shared" si="70"/>
        <v>857580</v>
      </c>
      <c r="O524" s="2" cm="1">
        <f t="array" ref="O524">_xlfn.IFS(M524&lt;Data!$F$3,0,M524&lt;Data!$F$4,1,TRUE,2)</f>
        <v>2</v>
      </c>
      <c r="P524" s="2" cm="1">
        <f t="array" ref="P524">_xlfn.IFS(H524,3,N524&lt;Data!$F$3,0,N524&lt;Data!$F$4,1,TRUE,2)</f>
        <v>0</v>
      </c>
    </row>
    <row r="525" spans="1:16">
      <c r="A525" s="1" t="s">
        <v>151</v>
      </c>
      <c r="B525" s="1" t="s">
        <v>1021</v>
      </c>
      <c r="C525" s="1" t="s">
        <v>1023</v>
      </c>
      <c r="D525" s="3" t="s">
        <v>2145</v>
      </c>
      <c r="E525" s="3" t="s">
        <v>2146</v>
      </c>
      <c r="F525" s="3" t="s">
        <v>1026</v>
      </c>
      <c r="G525" s="2" t="str" cm="1">
        <f t="array" ref="G525">_xlfn.CONCAT(IFERROR(I525:K525,""))</f>
        <v>422005000200000014151000</v>
      </c>
      <c r="I525" s="2" t="str">
        <f>_xlfn.LET(_xlpm.big,DEC2HEX(_xlfn.BITLSHIFT(M525-_xlfn.XLOOKUP(O525,Data!A:A,Data!F:F),4)+O525,8),_xlfn.CONCAT(MID(_xlpm.big,7,2),MID(_xlpm.big,5,2),MID(_xlpm.big,3,2),MID(_xlpm.big,1,2)))</f>
        <v>42200500</v>
      </c>
      <c r="J525" s="2" t="str">
        <f t="shared" si="67"/>
        <v>02000000</v>
      </c>
      <c r="K525" s="2" t="str">
        <f>_xlfn.LET(_xlpm.big,IF(H525,DEC2HEX(HEX2DEC(F525),8),DEC2HEX(N525-_xlfn.XLOOKUP(P525,Data!A:A,Data!F:F),8)),_xlfn.CONCAT(MID(_xlpm.big,7,2),MID(_xlpm.big,5,2),MID(_xlpm.big,3,2),MID(_xlpm.big,1,2)))</f>
        <v>14151000</v>
      </c>
      <c r="L525" s="2">
        <f t="shared" si="68"/>
        <v>1322380</v>
      </c>
      <c r="M525" s="2">
        <f t="shared" si="69"/>
        <v>1347428</v>
      </c>
      <c r="N525" s="2">
        <f t="shared" si="70"/>
        <v>1054356</v>
      </c>
      <c r="O525" s="2" cm="1">
        <f t="array" ref="O525">_xlfn.IFS(M525&lt;Data!$F$3,0,M525&lt;Data!$F$4,1,TRUE,2)</f>
        <v>2</v>
      </c>
      <c r="P525" s="2" cm="1">
        <f t="array" ref="P525">_xlfn.IFS(H525,3,N525&lt;Data!$F$3,0,N525&lt;Data!$F$4,1,TRUE,2)</f>
        <v>0</v>
      </c>
    </row>
    <row r="526" spans="1:16">
      <c r="A526" s="1" t="s">
        <v>151</v>
      </c>
      <c r="B526" s="1" t="s">
        <v>1021</v>
      </c>
      <c r="C526" s="1" t="s">
        <v>1024</v>
      </c>
      <c r="D526" s="3" t="s">
        <v>2147</v>
      </c>
      <c r="E526" s="3" t="s">
        <v>2148</v>
      </c>
      <c r="F526" s="3" t="s">
        <v>1027</v>
      </c>
      <c r="G526" s="2" t="str" cm="1">
        <f t="array" ref="G526">_xlfn.CONCAT(IFERROR(I526:K526,""))</f>
        <v>C2200500020000008C0C0D00</v>
      </c>
      <c r="I526" s="2" t="str">
        <f>_xlfn.LET(_xlpm.big,DEC2HEX(_xlfn.BITLSHIFT(M526-_xlfn.XLOOKUP(O526,Data!A:A,Data!F:F),4)+O526,8),_xlfn.CONCAT(MID(_xlpm.big,7,2),MID(_xlpm.big,5,2),MID(_xlpm.big,3,2),MID(_xlpm.big,1,2)))</f>
        <v>C2200500</v>
      </c>
      <c r="J526" s="2" t="str">
        <f t="shared" si="67"/>
        <v>02000000</v>
      </c>
      <c r="K526" s="2" t="str">
        <f>_xlfn.LET(_xlpm.big,IF(H526,DEC2HEX(HEX2DEC(F526),8),DEC2HEX(N526-_xlfn.XLOOKUP(P526,Data!A:A,Data!F:F),8)),_xlfn.CONCAT(MID(_xlpm.big,7,2),MID(_xlpm.big,5,2),MID(_xlpm.big,3,2),MID(_xlpm.big,1,2)))</f>
        <v>8C0C0D00</v>
      </c>
      <c r="L526" s="2">
        <f t="shared" si="68"/>
        <v>1322392</v>
      </c>
      <c r="M526" s="2">
        <f t="shared" si="69"/>
        <v>1347436</v>
      </c>
      <c r="N526" s="2">
        <f t="shared" si="70"/>
        <v>855564</v>
      </c>
      <c r="O526" s="2" cm="1">
        <f t="array" ref="O526">_xlfn.IFS(M526&lt;Data!$F$3,0,M526&lt;Data!$F$4,1,TRUE,2)</f>
        <v>2</v>
      </c>
      <c r="P526" s="2" cm="1">
        <f t="array" ref="P526">_xlfn.IFS(H526,3,N526&lt;Data!$F$3,0,N526&lt;Data!$F$4,1,TRUE,2)</f>
        <v>0</v>
      </c>
    </row>
    <row r="527" spans="1:16">
      <c r="A527" s="1" t="s">
        <v>151</v>
      </c>
      <c r="B527" s="1" t="s">
        <v>1021</v>
      </c>
      <c r="C527" s="1" t="s">
        <v>1030</v>
      </c>
      <c r="D527" s="3" t="s">
        <v>2149</v>
      </c>
      <c r="E527" s="3" t="s">
        <v>2150</v>
      </c>
      <c r="F527" s="3" t="s">
        <v>1031</v>
      </c>
      <c r="G527" s="2" t="str" cm="1">
        <f t="array" ref="G527">_xlfn.CONCAT(IFERROR(I527:K527,""))</f>
        <v>422105000200000084130D00</v>
      </c>
      <c r="I527" s="2" t="str">
        <f>_xlfn.LET(_xlpm.big,DEC2HEX(_xlfn.BITLSHIFT(M527-_xlfn.XLOOKUP(O527,Data!A:A,Data!F:F),4)+O527,8),_xlfn.CONCAT(MID(_xlpm.big,7,2),MID(_xlpm.big,5,2),MID(_xlpm.big,3,2),MID(_xlpm.big,1,2)))</f>
        <v>42210500</v>
      </c>
      <c r="J527" s="2" t="str">
        <f t="shared" ref="J527" si="71">_xlfn.CONCAT("02",DEC2HEX(P527,2),"0000")</f>
        <v>02000000</v>
      </c>
      <c r="K527" s="2" t="str">
        <f>_xlfn.LET(_xlpm.big,IF(H527,DEC2HEX(HEX2DEC(F527),8),DEC2HEX(N527-_xlfn.XLOOKUP(P527,Data!A:A,Data!F:F),8)),_xlfn.CONCAT(MID(_xlpm.big,7,2),MID(_xlpm.big,5,2),MID(_xlpm.big,3,2),MID(_xlpm.big,1,2)))</f>
        <v>84130D00</v>
      </c>
      <c r="L527" s="2">
        <f t="shared" ref="L527" si="72">HEX2DEC(D527)</f>
        <v>1322404</v>
      </c>
      <c r="M527" s="2">
        <f t="shared" ref="M527" si="73">HEX2DEC(E527)</f>
        <v>1347444</v>
      </c>
      <c r="N527" s="2">
        <f t="shared" ref="N527" si="74">HEX2DEC(F527)</f>
        <v>857348</v>
      </c>
      <c r="O527" s="2" cm="1">
        <f t="array" ref="O527">_xlfn.IFS(M527&lt;Data!$F$3,0,M527&lt;Data!$F$4,1,TRUE,2)</f>
        <v>2</v>
      </c>
      <c r="P527" s="2" cm="1">
        <f t="array" ref="P527">_xlfn.IFS(H527,3,N527&lt;Data!$F$3,0,N527&lt;Data!$F$4,1,TRUE,2)</f>
        <v>0</v>
      </c>
    </row>
    <row r="528" spans="1:16">
      <c r="A528" s="1" t="s">
        <v>161</v>
      </c>
      <c r="B528" s="1" t="s">
        <v>1037</v>
      </c>
      <c r="D528" s="3" t="s">
        <v>2151</v>
      </c>
      <c r="E528" s="3" t="s">
        <v>2152</v>
      </c>
      <c r="F528" s="3" t="s">
        <v>1038</v>
      </c>
      <c r="G528" s="2" t="str" cm="1">
        <f t="array" ref="G528">_xlfn.CONCAT(IFERROR(I528:K528,""))</f>
        <v>C1A2090002000000788B0C00</v>
      </c>
      <c r="I528" s="2" t="str">
        <f>_xlfn.LET(_xlpm.big,DEC2HEX(_xlfn.BITLSHIFT(M528-_xlfn.XLOOKUP(O528,Data!A:A,Data!F:F),4)+O528,8),_xlfn.CONCAT(MID(_xlpm.big,7,2),MID(_xlpm.big,5,2),MID(_xlpm.big,3,2),MID(_xlpm.big,1,2)))</f>
        <v>C1A20900</v>
      </c>
      <c r="J528" s="2" t="str">
        <f t="shared" ref="J528:J534" si="75">_xlfn.CONCAT("02",DEC2HEX(P528,2),"0000")</f>
        <v>02000000</v>
      </c>
      <c r="K528" s="2" t="str">
        <f>_xlfn.LET(_xlpm.big,IF(H528,DEC2HEX(HEX2DEC(F528),8),DEC2HEX(N528-_xlfn.XLOOKUP(P528,Data!A:A,Data!F:F),8)),_xlfn.CONCAT(MID(_xlpm.big,7,2),MID(_xlpm.big,5,2),MID(_xlpm.big,3,2),MID(_xlpm.big,1,2)))</f>
        <v>788B0C00</v>
      </c>
      <c r="L528" s="2">
        <f t="shared" ref="L528:L534" si="76">HEX2DEC(D528)</f>
        <v>1322416</v>
      </c>
      <c r="M528" s="2">
        <f t="shared" ref="M528:M534" si="77">HEX2DEC(E528)</f>
        <v>1104428</v>
      </c>
      <c r="N528" s="2">
        <f t="shared" ref="N528:N534" si="78">HEX2DEC(F528)</f>
        <v>822520</v>
      </c>
      <c r="O528" s="2" cm="1">
        <f t="array" ref="O528">_xlfn.IFS(M528&lt;Data!$F$3,0,M528&lt;Data!$F$4,1,TRUE,2)</f>
        <v>1</v>
      </c>
      <c r="P528" s="2" cm="1">
        <f t="array" ref="P528">_xlfn.IFS(H528,3,N528&lt;Data!$F$3,0,N528&lt;Data!$F$4,1,TRUE,2)</f>
        <v>0</v>
      </c>
    </row>
    <row r="529" spans="1:16">
      <c r="A529" s="1" t="s">
        <v>155</v>
      </c>
      <c r="B529" s="1" t="s">
        <v>1037</v>
      </c>
      <c r="D529" s="3" t="s">
        <v>2153</v>
      </c>
      <c r="E529" s="3" t="s">
        <v>1039</v>
      </c>
      <c r="F529" s="3" t="s">
        <v>1525</v>
      </c>
      <c r="G529" s="2" t="str" cm="1">
        <f t="array" ref="G529">_xlfn.CONCAT(IFERROR(I529:K529,""))</f>
        <v>80B8C8000202000080620000</v>
      </c>
      <c r="I529" s="2" t="str">
        <f>_xlfn.LET(_xlpm.big,DEC2HEX(_xlfn.BITLSHIFT(M529-_xlfn.XLOOKUP(O529,Data!A:A,Data!F:F),4)+O529,8),_xlfn.CONCAT(MID(_xlpm.big,7,2),MID(_xlpm.big,5,2),MID(_xlpm.big,3,2),MID(_xlpm.big,1,2)))</f>
        <v>80B8C800</v>
      </c>
      <c r="J529" s="2" t="str">
        <f t="shared" si="75"/>
        <v>02020000</v>
      </c>
      <c r="K529" s="2" t="str">
        <f>_xlfn.LET(_xlpm.big,IF(H529,DEC2HEX(HEX2DEC(F529),8),DEC2HEX(N529-_xlfn.XLOOKUP(P529,Data!A:A,Data!F:F),8)),_xlfn.CONCAT(MID(_xlpm.big,7,2),MID(_xlpm.big,5,2),MID(_xlpm.big,3,2),MID(_xlpm.big,1,2)))</f>
        <v>80620000</v>
      </c>
      <c r="L529" s="2">
        <f t="shared" si="76"/>
        <v>1322428</v>
      </c>
      <c r="M529" s="2">
        <f t="shared" si="77"/>
        <v>822536</v>
      </c>
      <c r="N529" s="2">
        <f t="shared" si="78"/>
        <v>1351648</v>
      </c>
      <c r="O529" s="2" cm="1">
        <f t="array" ref="O529">_xlfn.IFS(M529&lt;Data!$F$3,0,M529&lt;Data!$F$4,1,TRUE,2)</f>
        <v>0</v>
      </c>
      <c r="P529" s="2" cm="1">
        <f t="array" ref="P529">_xlfn.IFS(H529,3,N529&lt;Data!$F$3,0,N529&lt;Data!$F$4,1,TRUE,2)</f>
        <v>2</v>
      </c>
    </row>
    <row r="530" spans="1:16">
      <c r="A530" s="1" t="s">
        <v>161</v>
      </c>
      <c r="B530" s="1" t="s">
        <v>1034</v>
      </c>
      <c r="D530" s="3" t="s">
        <v>2154</v>
      </c>
      <c r="E530" s="3" t="s">
        <v>2155</v>
      </c>
      <c r="F530" s="3" t="s">
        <v>1040</v>
      </c>
      <c r="G530" s="2" t="str" cm="1">
        <f t="array" ref="G530">_xlfn.CONCAT(IFERROR(I530:K530,""))</f>
        <v>41A30900020000008C8B0C00</v>
      </c>
      <c r="I530" s="2" t="str">
        <f>_xlfn.LET(_xlpm.big,DEC2HEX(_xlfn.BITLSHIFT(M530-_xlfn.XLOOKUP(O530,Data!A:A,Data!F:F),4)+O530,8),_xlfn.CONCAT(MID(_xlpm.big,7,2),MID(_xlpm.big,5,2),MID(_xlpm.big,3,2),MID(_xlpm.big,1,2)))</f>
        <v>41A30900</v>
      </c>
      <c r="J530" s="2" t="str">
        <f t="shared" si="75"/>
        <v>02000000</v>
      </c>
      <c r="K530" s="2" t="str">
        <f>_xlfn.LET(_xlpm.big,IF(H530,DEC2HEX(HEX2DEC(F530),8),DEC2HEX(N530-_xlfn.XLOOKUP(P530,Data!A:A,Data!F:F),8)),_xlfn.CONCAT(MID(_xlpm.big,7,2),MID(_xlpm.big,5,2),MID(_xlpm.big,3,2),MID(_xlpm.big,1,2)))</f>
        <v>8C8B0C00</v>
      </c>
      <c r="L530" s="2">
        <f t="shared" si="76"/>
        <v>1322440</v>
      </c>
      <c r="M530" s="2">
        <f t="shared" si="77"/>
        <v>1104436</v>
      </c>
      <c r="N530" s="2">
        <f t="shared" si="78"/>
        <v>822540</v>
      </c>
      <c r="O530" s="2" cm="1">
        <f t="array" ref="O530">_xlfn.IFS(M530&lt;Data!$F$3,0,M530&lt;Data!$F$4,1,TRUE,2)</f>
        <v>1</v>
      </c>
      <c r="P530" s="2" cm="1">
        <f t="array" ref="P530">_xlfn.IFS(H530,3,N530&lt;Data!$F$3,0,N530&lt;Data!$F$4,1,TRUE,2)</f>
        <v>0</v>
      </c>
    </row>
    <row r="531" spans="1:16">
      <c r="A531" s="1" t="s">
        <v>155</v>
      </c>
      <c r="B531" s="1" t="s">
        <v>1034</v>
      </c>
      <c r="D531" s="3" t="s">
        <v>2156</v>
      </c>
      <c r="E531" s="3" t="s">
        <v>1041</v>
      </c>
      <c r="F531" s="3" t="s">
        <v>2157</v>
      </c>
      <c r="G531" s="2" t="str" cm="1">
        <f t="array" ref="G531">_xlfn.CONCAT(IFERROR(I531:K531,""))</f>
        <v>C0B9C8000202000088620000</v>
      </c>
      <c r="I531" s="2" t="str">
        <f>_xlfn.LET(_xlpm.big,DEC2HEX(_xlfn.BITLSHIFT(M531-_xlfn.XLOOKUP(O531,Data!A:A,Data!F:F),4)+O531,8),_xlfn.CONCAT(MID(_xlpm.big,7,2),MID(_xlpm.big,5,2),MID(_xlpm.big,3,2),MID(_xlpm.big,1,2)))</f>
        <v>C0B9C800</v>
      </c>
      <c r="J531" s="2" t="str">
        <f t="shared" si="75"/>
        <v>02020000</v>
      </c>
      <c r="K531" s="2" t="str">
        <f>_xlfn.LET(_xlpm.big,IF(H531,DEC2HEX(HEX2DEC(F531),8),DEC2HEX(N531-_xlfn.XLOOKUP(P531,Data!A:A,Data!F:F),8)),_xlfn.CONCAT(MID(_xlpm.big,7,2),MID(_xlpm.big,5,2),MID(_xlpm.big,3,2),MID(_xlpm.big,1,2)))</f>
        <v>88620000</v>
      </c>
      <c r="L531" s="2">
        <f t="shared" si="76"/>
        <v>1322452</v>
      </c>
      <c r="M531" s="2">
        <f t="shared" si="77"/>
        <v>822556</v>
      </c>
      <c r="N531" s="2">
        <f t="shared" si="78"/>
        <v>1351656</v>
      </c>
      <c r="O531" s="2" cm="1">
        <f t="array" ref="O531">_xlfn.IFS(M531&lt;Data!$F$3,0,M531&lt;Data!$F$4,1,TRUE,2)</f>
        <v>0</v>
      </c>
      <c r="P531" s="2" cm="1">
        <f t="array" ref="P531">_xlfn.IFS(H531,3,N531&lt;Data!$F$3,0,N531&lt;Data!$F$4,1,TRUE,2)</f>
        <v>2</v>
      </c>
    </row>
    <row r="532" spans="1:16">
      <c r="A532" s="1" t="s">
        <v>151</v>
      </c>
      <c r="B532" s="1" t="s">
        <v>1037</v>
      </c>
      <c r="C532" s="1" t="s">
        <v>1036</v>
      </c>
      <c r="D532" s="3" t="s">
        <v>2158</v>
      </c>
      <c r="E532" s="3" t="s">
        <v>1527</v>
      </c>
      <c r="F532" s="3" t="s">
        <v>1044</v>
      </c>
      <c r="G532" s="2" t="str" cm="1">
        <f t="array" ref="G532">_xlfn.CONCAT(IFERROR(I532:K532,""))</f>
        <v>422806000200000078710D00</v>
      </c>
      <c r="I532" s="2" t="str">
        <f>_xlfn.LET(_xlpm.big,DEC2HEX(_xlfn.BITLSHIFT(M532-_xlfn.XLOOKUP(O532,Data!A:A,Data!F:F),4)+O532,8),_xlfn.CONCAT(MID(_xlpm.big,7,2),MID(_xlpm.big,5,2),MID(_xlpm.big,3,2),MID(_xlpm.big,1,2)))</f>
        <v>42280600</v>
      </c>
      <c r="J532" s="2" t="str">
        <f t="shared" si="75"/>
        <v>02000000</v>
      </c>
      <c r="K532" s="2" t="str">
        <f>_xlfn.LET(_xlpm.big,IF(H532,DEC2HEX(HEX2DEC(F532),8),DEC2HEX(N532-_xlfn.XLOOKUP(P532,Data!A:A,Data!F:F),8)),_xlfn.CONCAT(MID(_xlpm.big,7,2),MID(_xlpm.big,5,2),MID(_xlpm.big,3,2),MID(_xlpm.big,1,2)))</f>
        <v>78710D00</v>
      </c>
      <c r="L532" s="2">
        <f t="shared" si="76"/>
        <v>1322464</v>
      </c>
      <c r="M532" s="2">
        <f t="shared" si="77"/>
        <v>1351652</v>
      </c>
      <c r="N532" s="2">
        <f t="shared" si="78"/>
        <v>881400</v>
      </c>
      <c r="O532" s="2" cm="1">
        <f t="array" ref="O532">_xlfn.IFS(M532&lt;Data!$F$3,0,M532&lt;Data!$F$4,1,TRUE,2)</f>
        <v>2</v>
      </c>
      <c r="P532" s="2" cm="1">
        <f t="array" ref="P532">_xlfn.IFS(H532,3,N532&lt;Data!$F$3,0,N532&lt;Data!$F$4,1,TRUE,2)</f>
        <v>0</v>
      </c>
    </row>
    <row r="533" spans="1:16">
      <c r="A533" s="1" t="s">
        <v>151</v>
      </c>
      <c r="B533" s="1" t="s">
        <v>1033</v>
      </c>
      <c r="C533" s="1" t="s">
        <v>1032</v>
      </c>
      <c r="D533" s="3" t="s">
        <v>2159</v>
      </c>
      <c r="E533" s="3" t="s">
        <v>1529</v>
      </c>
      <c r="F533" s="3" t="s">
        <v>1042</v>
      </c>
      <c r="G533" s="2" t="str" cm="1">
        <f t="array" ref="G533">_xlfn.CONCAT(IFERROR(I533:K533,""))</f>
        <v>C228060002000000D8780700</v>
      </c>
      <c r="I533" s="2" t="str">
        <f>_xlfn.LET(_xlpm.big,DEC2HEX(_xlfn.BITLSHIFT(M533-_xlfn.XLOOKUP(O533,Data!A:A,Data!F:F),4)+O533,8),_xlfn.CONCAT(MID(_xlpm.big,7,2),MID(_xlpm.big,5,2),MID(_xlpm.big,3,2),MID(_xlpm.big,1,2)))</f>
        <v>C2280600</v>
      </c>
      <c r="J533" s="2" t="str">
        <f t="shared" si="75"/>
        <v>02000000</v>
      </c>
      <c r="K533" s="2" t="str">
        <f>_xlfn.LET(_xlpm.big,IF(H533,DEC2HEX(HEX2DEC(F533),8),DEC2HEX(N533-_xlfn.XLOOKUP(P533,Data!A:A,Data!F:F),8)),_xlfn.CONCAT(MID(_xlpm.big,7,2),MID(_xlpm.big,5,2),MID(_xlpm.big,3,2),MID(_xlpm.big,1,2)))</f>
        <v>D8780700</v>
      </c>
      <c r="L533" s="2">
        <f t="shared" si="76"/>
        <v>1322476</v>
      </c>
      <c r="M533" s="2">
        <f t="shared" si="77"/>
        <v>1351660</v>
      </c>
      <c r="N533" s="2">
        <f t="shared" si="78"/>
        <v>490072</v>
      </c>
      <c r="O533" s="2" cm="1">
        <f t="array" ref="O533">_xlfn.IFS(M533&lt;Data!$F$3,0,M533&lt;Data!$F$4,1,TRUE,2)</f>
        <v>2</v>
      </c>
      <c r="P533" s="2" cm="1">
        <f t="array" ref="P533">_xlfn.IFS(H533,3,N533&lt;Data!$F$3,0,N533&lt;Data!$F$4,1,TRUE,2)</f>
        <v>0</v>
      </c>
    </row>
    <row r="534" spans="1:16">
      <c r="A534" s="1" t="s">
        <v>151</v>
      </c>
      <c r="B534" s="1" t="s">
        <v>1034</v>
      </c>
      <c r="C534" s="1" t="s">
        <v>1035</v>
      </c>
      <c r="D534" s="3" t="s">
        <v>2160</v>
      </c>
      <c r="E534" s="3" t="s">
        <v>1531</v>
      </c>
      <c r="F534" s="3" t="s">
        <v>1043</v>
      </c>
      <c r="G534" s="2" t="str" cm="1">
        <f t="array" ref="G534">_xlfn.CONCAT(IFERROR(I534:K534,""))</f>
        <v>422906000200000094790700</v>
      </c>
      <c r="I534" s="2" t="str">
        <f>_xlfn.LET(_xlpm.big,DEC2HEX(_xlfn.BITLSHIFT(M534-_xlfn.XLOOKUP(O534,Data!A:A,Data!F:F),4)+O534,8),_xlfn.CONCAT(MID(_xlpm.big,7,2),MID(_xlpm.big,5,2),MID(_xlpm.big,3,2),MID(_xlpm.big,1,2)))</f>
        <v>42290600</v>
      </c>
      <c r="J534" s="2" t="str">
        <f t="shared" si="75"/>
        <v>02000000</v>
      </c>
      <c r="K534" s="2" t="str">
        <f>_xlfn.LET(_xlpm.big,IF(H534,DEC2HEX(HEX2DEC(F534),8),DEC2HEX(N534-_xlfn.XLOOKUP(P534,Data!A:A,Data!F:F),8)),_xlfn.CONCAT(MID(_xlpm.big,7,2),MID(_xlpm.big,5,2),MID(_xlpm.big,3,2),MID(_xlpm.big,1,2)))</f>
        <v>94790700</v>
      </c>
      <c r="L534" s="2">
        <f t="shared" si="76"/>
        <v>1322488</v>
      </c>
      <c r="M534" s="2">
        <f t="shared" si="77"/>
        <v>1351668</v>
      </c>
      <c r="N534" s="2">
        <f t="shared" si="78"/>
        <v>490260</v>
      </c>
      <c r="O534" s="2" cm="1">
        <f t="array" ref="O534">_xlfn.IFS(M534&lt;Data!$F$3,0,M534&lt;Data!$F$4,1,TRUE,2)</f>
        <v>2</v>
      </c>
      <c r="P534" s="2" cm="1">
        <f t="array" ref="P534">_xlfn.IFS(H534,3,N534&lt;Data!$F$3,0,N534&lt;Data!$F$4,1,TRUE,2)</f>
        <v>0</v>
      </c>
    </row>
    <row r="535" spans="1:16">
      <c r="A535" s="1" t="s">
        <v>151</v>
      </c>
      <c r="B535" s="1" t="s">
        <v>1045</v>
      </c>
      <c r="C535" s="1" t="s">
        <v>1046</v>
      </c>
      <c r="D535" s="3" t="s">
        <v>2161</v>
      </c>
      <c r="E535" s="3" t="s">
        <v>2162</v>
      </c>
      <c r="F535" s="3" t="s">
        <v>1047</v>
      </c>
      <c r="G535" s="2" t="str" cm="1">
        <f t="array" ref="G535">_xlfn.CONCAT(IFERROR(I535:K535,""))</f>
        <v>C18508000200000034760700</v>
      </c>
      <c r="I535" s="2" t="str">
        <f>_xlfn.LET(_xlpm.big,DEC2HEX(_xlfn.BITLSHIFT(M535-_xlfn.XLOOKUP(O535,Data!A:A,Data!F:F),4)+O535,8),_xlfn.CONCAT(MID(_xlpm.big,7,2),MID(_xlpm.big,5,2),MID(_xlpm.big,3,2),MID(_xlpm.big,1,2)))</f>
        <v>C1850800</v>
      </c>
      <c r="J535" s="2" t="str">
        <f t="shared" ref="J535" si="79">_xlfn.CONCAT("02",DEC2HEX(P535,2),"0000")</f>
        <v>02000000</v>
      </c>
      <c r="K535" s="2" t="str">
        <f>_xlfn.LET(_xlpm.big,IF(H535,DEC2HEX(HEX2DEC(F535),8),DEC2HEX(N535-_xlfn.XLOOKUP(P535,Data!A:A,Data!F:F),8)),_xlfn.CONCAT(MID(_xlpm.big,7,2),MID(_xlpm.big,5,2),MID(_xlpm.big,3,2),MID(_xlpm.big,1,2)))</f>
        <v>34760700</v>
      </c>
      <c r="L535" s="2">
        <f t="shared" ref="L535" si="80">HEX2DEC(D535)</f>
        <v>1289752</v>
      </c>
      <c r="M535" s="2">
        <f t="shared" ref="M535" si="81">HEX2DEC(E535)</f>
        <v>1099868</v>
      </c>
      <c r="N535" s="2">
        <f t="shared" ref="N535" si="82">HEX2DEC(F535)</f>
        <v>489396</v>
      </c>
      <c r="O535" s="2" cm="1">
        <f t="array" ref="O535">_xlfn.IFS(M535&lt;Data!$F$3,0,M535&lt;Data!$F$4,1,TRUE,2)</f>
        <v>1</v>
      </c>
      <c r="P535" s="2" cm="1">
        <f t="array" ref="P535">_xlfn.IFS(H535,3,N535&lt;Data!$F$3,0,N535&lt;Data!$F$4,1,TRUE,2)</f>
        <v>0</v>
      </c>
    </row>
    <row r="536" spans="1:16">
      <c r="A536" s="1" t="s">
        <v>162</v>
      </c>
      <c r="B536" s="1" t="s">
        <v>1048</v>
      </c>
      <c r="D536" s="3" t="s">
        <v>2163</v>
      </c>
      <c r="E536" s="3" t="s">
        <v>2164</v>
      </c>
      <c r="F536" s="3" t="s">
        <v>1060</v>
      </c>
      <c r="G536" s="2" t="str" cm="1">
        <f t="array" ref="G536">_xlfn.CONCAT(IFERROR(I536:K536,""))</f>
        <v>C290030002000000A08B0C00</v>
      </c>
      <c r="I536" s="2" t="str">
        <f>_xlfn.LET(_xlpm.big,DEC2HEX(_xlfn.BITLSHIFT(M536-_xlfn.XLOOKUP(O536,Data!A:A,Data!F:F),4)+O536,8),_xlfn.CONCAT(MID(_xlpm.big,7,2),MID(_xlpm.big,5,2),MID(_xlpm.big,3,2),MID(_xlpm.big,1,2)))</f>
        <v>C2900300</v>
      </c>
      <c r="J536" s="2" t="str">
        <f t="shared" ref="J536:J541" si="83">_xlfn.CONCAT("02",DEC2HEX(P536,2),"0000")</f>
        <v>02000000</v>
      </c>
      <c r="K536" s="2" t="str">
        <f>_xlfn.LET(_xlpm.big,IF(H536,DEC2HEX(HEX2DEC(F536),8),DEC2HEX(N536-_xlfn.XLOOKUP(P536,Data!A:A,Data!F:F),8)),_xlfn.CONCAT(MID(_xlpm.big,7,2),MID(_xlpm.big,5,2),MID(_xlpm.big,3,2),MID(_xlpm.big,1,2)))</f>
        <v>A08B0C00</v>
      </c>
      <c r="L536" s="2">
        <f t="shared" ref="L536:L541" si="84">HEX2DEC(D536)</f>
        <v>1245172</v>
      </c>
      <c r="M536" s="2">
        <f t="shared" ref="M536:M541" si="85">HEX2DEC(E536)</f>
        <v>1341036</v>
      </c>
      <c r="N536" s="2">
        <f t="shared" ref="N536:N541" si="86">HEX2DEC(F536)</f>
        <v>822560</v>
      </c>
      <c r="O536" s="2" cm="1">
        <f t="array" ref="O536">_xlfn.IFS(M536&lt;Data!$F$3,0,M536&lt;Data!$F$4,1,TRUE,2)</f>
        <v>2</v>
      </c>
      <c r="P536" s="2" cm="1">
        <f t="array" ref="P536">_xlfn.IFS(H536,3,N536&lt;Data!$F$3,0,N536&lt;Data!$F$4,1,TRUE,2)</f>
        <v>0</v>
      </c>
    </row>
    <row r="537" spans="1:16">
      <c r="A537" s="1" t="s">
        <v>155</v>
      </c>
      <c r="B537" s="1" t="s">
        <v>1048</v>
      </c>
      <c r="D537" s="3" t="s">
        <v>2165</v>
      </c>
      <c r="E537" s="3" t="s">
        <v>1061</v>
      </c>
      <c r="F537" s="3" t="s">
        <v>2166</v>
      </c>
      <c r="G537" s="2" t="str" cm="1">
        <f t="array" ref="G537">_xlfn.CONCAT(IFERROR(I537:K537,""))</f>
        <v>00BBC8000202000098620000</v>
      </c>
      <c r="I537" s="2" t="str">
        <f>_xlfn.LET(_xlpm.big,DEC2HEX(_xlfn.BITLSHIFT(M537-_xlfn.XLOOKUP(O537,Data!A:A,Data!F:F),4)+O537,8),_xlfn.CONCAT(MID(_xlpm.big,7,2),MID(_xlpm.big,5,2),MID(_xlpm.big,3,2),MID(_xlpm.big,1,2)))</f>
        <v>00BBC800</v>
      </c>
      <c r="J537" s="2" t="str">
        <f t="shared" si="83"/>
        <v>02020000</v>
      </c>
      <c r="K537" s="2" t="str">
        <f>_xlfn.LET(_xlpm.big,IF(H537,DEC2HEX(HEX2DEC(F537),8),DEC2HEX(N537-_xlfn.XLOOKUP(P537,Data!A:A,Data!F:F),8)),_xlfn.CONCAT(MID(_xlpm.big,7,2),MID(_xlpm.big,5,2),MID(_xlpm.big,3,2),MID(_xlpm.big,1,2)))</f>
        <v>98620000</v>
      </c>
      <c r="L537" s="2">
        <f t="shared" si="84"/>
        <v>1245184</v>
      </c>
      <c r="M537" s="2">
        <f t="shared" si="85"/>
        <v>822576</v>
      </c>
      <c r="N537" s="2">
        <f t="shared" si="86"/>
        <v>1351672</v>
      </c>
      <c r="O537" s="2" cm="1">
        <f t="array" ref="O537">_xlfn.IFS(M537&lt;Data!$F$3,0,M537&lt;Data!$F$4,1,TRUE,2)</f>
        <v>0</v>
      </c>
      <c r="P537" s="2" cm="1">
        <f t="array" ref="P537">_xlfn.IFS(H537,3,N537&lt;Data!$F$3,0,N537&lt;Data!$F$4,1,TRUE,2)</f>
        <v>2</v>
      </c>
    </row>
    <row r="538" spans="1:16">
      <c r="A538" s="1" t="s">
        <v>151</v>
      </c>
      <c r="B538" s="1" t="s">
        <v>1048</v>
      </c>
      <c r="C538" s="1" t="s">
        <v>1056</v>
      </c>
      <c r="D538" s="3" t="s">
        <v>2167</v>
      </c>
      <c r="E538" s="3" t="s">
        <v>1533</v>
      </c>
      <c r="F538" s="3" t="s">
        <v>1052</v>
      </c>
      <c r="G538" s="2" t="str" cm="1">
        <f t="array" ref="G538">_xlfn.CONCAT(IFERROR(I538:K538,""))</f>
        <v>C22906000200000064151000</v>
      </c>
      <c r="I538" s="2" t="str">
        <f>_xlfn.LET(_xlpm.big,DEC2HEX(_xlfn.BITLSHIFT(M538-_xlfn.XLOOKUP(O538,Data!A:A,Data!F:F),4)+O538,8),_xlfn.CONCAT(MID(_xlpm.big,7,2),MID(_xlpm.big,5,2),MID(_xlpm.big,3,2),MID(_xlpm.big,1,2)))</f>
        <v>C2290600</v>
      </c>
      <c r="J538" s="2" t="str">
        <f t="shared" si="83"/>
        <v>02000000</v>
      </c>
      <c r="K538" s="2" t="str">
        <f>_xlfn.LET(_xlpm.big,IF(H538,DEC2HEX(HEX2DEC(F538),8),DEC2HEX(N538-_xlfn.XLOOKUP(P538,Data!A:A,Data!F:F),8)),_xlfn.CONCAT(MID(_xlpm.big,7,2),MID(_xlpm.big,5,2),MID(_xlpm.big,3,2),MID(_xlpm.big,1,2)))</f>
        <v>64151000</v>
      </c>
      <c r="L538" s="2">
        <f t="shared" si="84"/>
        <v>1245196</v>
      </c>
      <c r="M538" s="2">
        <f t="shared" si="85"/>
        <v>1351676</v>
      </c>
      <c r="N538" s="2">
        <f t="shared" si="86"/>
        <v>1054436</v>
      </c>
      <c r="O538" s="2" cm="1">
        <f t="array" ref="O538">_xlfn.IFS(M538&lt;Data!$F$3,0,M538&lt;Data!$F$4,1,TRUE,2)</f>
        <v>2</v>
      </c>
      <c r="P538" s="2" cm="1">
        <f t="array" ref="P538">_xlfn.IFS(H538,3,N538&lt;Data!$F$3,0,N538&lt;Data!$F$4,1,TRUE,2)</f>
        <v>0</v>
      </c>
    </row>
    <row r="539" spans="1:16">
      <c r="A539" s="1" t="s">
        <v>151</v>
      </c>
      <c r="B539" s="1" t="s">
        <v>1048</v>
      </c>
      <c r="C539" s="1" t="s">
        <v>1057</v>
      </c>
      <c r="D539" s="3" t="s">
        <v>2168</v>
      </c>
      <c r="E539" s="3" t="s">
        <v>2169</v>
      </c>
      <c r="F539" s="3" t="s">
        <v>1053</v>
      </c>
      <c r="G539" s="2" t="str" cm="1">
        <f t="array" ref="G539">_xlfn.CONCAT(IFERROR(I539:K539,""))</f>
        <v>422A0600020000002C171000</v>
      </c>
      <c r="I539" s="2" t="str">
        <f>_xlfn.LET(_xlpm.big,DEC2HEX(_xlfn.BITLSHIFT(M539-_xlfn.XLOOKUP(O539,Data!A:A,Data!F:F),4)+O539,8),_xlfn.CONCAT(MID(_xlpm.big,7,2),MID(_xlpm.big,5,2),MID(_xlpm.big,3,2),MID(_xlpm.big,1,2)))</f>
        <v>422A0600</v>
      </c>
      <c r="J539" s="2" t="str">
        <f t="shared" si="83"/>
        <v>02000000</v>
      </c>
      <c r="K539" s="2" t="str">
        <f>_xlfn.LET(_xlpm.big,IF(H539,DEC2HEX(HEX2DEC(F539),8),DEC2HEX(N539-_xlfn.XLOOKUP(P539,Data!A:A,Data!F:F),8)),_xlfn.CONCAT(MID(_xlpm.big,7,2),MID(_xlpm.big,5,2),MID(_xlpm.big,3,2),MID(_xlpm.big,1,2)))</f>
        <v>2C171000</v>
      </c>
      <c r="L539" s="2">
        <f t="shared" si="84"/>
        <v>1245208</v>
      </c>
      <c r="M539" s="2">
        <f t="shared" si="85"/>
        <v>1351684</v>
      </c>
      <c r="N539" s="2">
        <f t="shared" si="86"/>
        <v>1054892</v>
      </c>
      <c r="O539" s="2" cm="1">
        <f t="array" ref="O539">_xlfn.IFS(M539&lt;Data!$F$3,0,M539&lt;Data!$F$4,1,TRUE,2)</f>
        <v>2</v>
      </c>
      <c r="P539" s="2" cm="1">
        <f t="array" ref="P539">_xlfn.IFS(H539,3,N539&lt;Data!$F$3,0,N539&lt;Data!$F$4,1,TRUE,2)</f>
        <v>0</v>
      </c>
    </row>
    <row r="540" spans="1:16">
      <c r="A540" s="1" t="s">
        <v>151</v>
      </c>
      <c r="B540" s="1" t="s">
        <v>1048</v>
      </c>
      <c r="C540" s="1" t="s">
        <v>1058</v>
      </c>
      <c r="D540" s="3" t="s">
        <v>2170</v>
      </c>
      <c r="E540" s="3" t="s">
        <v>2171</v>
      </c>
      <c r="F540" s="3" t="s">
        <v>1054</v>
      </c>
      <c r="G540" s="2" t="str" cm="1">
        <f t="array" ref="G540">_xlfn.CONCAT(IFERROR(I540:K540,""))</f>
        <v>C22A06000200000088171000</v>
      </c>
      <c r="I540" s="2" t="str">
        <f>_xlfn.LET(_xlpm.big,DEC2HEX(_xlfn.BITLSHIFT(M540-_xlfn.XLOOKUP(O540,Data!A:A,Data!F:F),4)+O540,8),_xlfn.CONCAT(MID(_xlpm.big,7,2),MID(_xlpm.big,5,2),MID(_xlpm.big,3,2),MID(_xlpm.big,1,2)))</f>
        <v>C22A0600</v>
      </c>
      <c r="J540" s="2" t="str">
        <f t="shared" si="83"/>
        <v>02000000</v>
      </c>
      <c r="K540" s="2" t="str">
        <f>_xlfn.LET(_xlpm.big,IF(H540,DEC2HEX(HEX2DEC(F540),8),DEC2HEX(N540-_xlfn.XLOOKUP(P540,Data!A:A,Data!F:F),8)),_xlfn.CONCAT(MID(_xlpm.big,7,2),MID(_xlpm.big,5,2),MID(_xlpm.big,3,2),MID(_xlpm.big,1,2)))</f>
        <v>88171000</v>
      </c>
      <c r="L540" s="2">
        <f t="shared" si="84"/>
        <v>1245220</v>
      </c>
      <c r="M540" s="2">
        <f t="shared" si="85"/>
        <v>1351692</v>
      </c>
      <c r="N540" s="2">
        <f t="shared" si="86"/>
        <v>1054984</v>
      </c>
      <c r="O540" s="2" cm="1">
        <f t="array" ref="O540">_xlfn.IFS(M540&lt;Data!$F$3,0,M540&lt;Data!$F$4,1,TRUE,2)</f>
        <v>2</v>
      </c>
      <c r="P540" s="2" cm="1">
        <f t="array" ref="P540">_xlfn.IFS(H540,3,N540&lt;Data!$F$3,0,N540&lt;Data!$F$4,1,TRUE,2)</f>
        <v>0</v>
      </c>
    </row>
    <row r="541" spans="1:16">
      <c r="A541" s="1" t="s">
        <v>151</v>
      </c>
      <c r="B541" s="1" t="s">
        <v>1048</v>
      </c>
      <c r="C541" s="1" t="s">
        <v>1059</v>
      </c>
      <c r="D541" s="3" t="s">
        <v>2172</v>
      </c>
      <c r="E541" s="3" t="s">
        <v>2173</v>
      </c>
      <c r="F541" s="3" t="s">
        <v>1055</v>
      </c>
      <c r="G541" s="2" t="str" cm="1">
        <f t="array" ref="G541">_xlfn.CONCAT(IFERROR(I541:K541,""))</f>
        <v>422B060002000000BC171000</v>
      </c>
      <c r="I541" s="2" t="str">
        <f>_xlfn.LET(_xlpm.big,DEC2HEX(_xlfn.BITLSHIFT(M541-_xlfn.XLOOKUP(O541,Data!A:A,Data!F:F),4)+O541,8),_xlfn.CONCAT(MID(_xlpm.big,7,2),MID(_xlpm.big,5,2),MID(_xlpm.big,3,2),MID(_xlpm.big,1,2)))</f>
        <v>422B0600</v>
      </c>
      <c r="J541" s="2" t="str">
        <f t="shared" si="83"/>
        <v>02000000</v>
      </c>
      <c r="K541" s="2" t="str">
        <f>_xlfn.LET(_xlpm.big,IF(H541,DEC2HEX(HEX2DEC(F541),8),DEC2HEX(N541-_xlfn.XLOOKUP(P541,Data!A:A,Data!F:F),8)),_xlfn.CONCAT(MID(_xlpm.big,7,2),MID(_xlpm.big,5,2),MID(_xlpm.big,3,2),MID(_xlpm.big,1,2)))</f>
        <v>BC171000</v>
      </c>
      <c r="L541" s="2">
        <f t="shared" si="84"/>
        <v>1245232</v>
      </c>
      <c r="M541" s="2">
        <f t="shared" si="85"/>
        <v>1351700</v>
      </c>
      <c r="N541" s="2">
        <f t="shared" si="86"/>
        <v>1055036</v>
      </c>
      <c r="O541" s="2" cm="1">
        <f t="array" ref="O541">_xlfn.IFS(M541&lt;Data!$F$3,0,M541&lt;Data!$F$4,1,TRUE,2)</f>
        <v>2</v>
      </c>
      <c r="P541" s="2" cm="1">
        <f t="array" ref="P541">_xlfn.IFS(H541,3,N541&lt;Data!$F$3,0,N541&lt;Data!$F$4,1,TRUE,2)</f>
        <v>0</v>
      </c>
    </row>
    <row r="542" spans="1:16">
      <c r="A542" s="1" t="s">
        <v>198</v>
      </c>
      <c r="B542" s="1" t="s">
        <v>1048</v>
      </c>
      <c r="C542" s="1" t="s">
        <v>1049</v>
      </c>
      <c r="D542" s="3" t="s">
        <v>2174</v>
      </c>
      <c r="E542" s="3" t="s">
        <v>1051</v>
      </c>
      <c r="F542" s="3" t="s">
        <v>1050</v>
      </c>
      <c r="G542" s="2" t="str" cm="1">
        <f t="array" ref="G542">_xlfn.CONCAT(IFERROR(I542:K542,""))</f>
        <v>8072010102030000BABD0000</v>
      </c>
      <c r="H542" s="2" t="b">
        <v>1</v>
      </c>
      <c r="I542" s="2" t="str">
        <f>_xlfn.LET(_xlpm.big,DEC2HEX(_xlfn.BITLSHIFT(M542-_xlfn.XLOOKUP(O542,Data!A:A,Data!F:F),4)+O542,8),_xlfn.CONCAT(MID(_xlpm.big,7,2),MID(_xlpm.big,5,2),MID(_xlpm.big,3,2),MID(_xlpm.big,1,2)))</f>
        <v>80720101</v>
      </c>
      <c r="J542" s="2" t="str">
        <f t="shared" ref="J542" si="87">_xlfn.CONCAT("02",DEC2HEX(P542,2),"0000")</f>
        <v>02030000</v>
      </c>
      <c r="K542" s="2" t="str">
        <f>_xlfn.LET(_xlpm.big,IF(H542,DEC2HEX(HEX2DEC(F542),8),DEC2HEX(N542-_xlfn.XLOOKUP(P542,Data!A:A,Data!F:F),8)),_xlfn.CONCAT(MID(_xlpm.big,7,2),MID(_xlpm.big,5,2),MID(_xlpm.big,3,2),MID(_xlpm.big,1,2)))</f>
        <v>BABD0000</v>
      </c>
      <c r="L542" s="2">
        <f t="shared" ref="L542" si="88">HEX2DEC(D542)</f>
        <v>1322500</v>
      </c>
      <c r="M542" s="2">
        <f t="shared" ref="M542" si="89">HEX2DEC(E542)</f>
        <v>1054888</v>
      </c>
      <c r="N542" s="2">
        <f t="shared" ref="N542" si="90">HEX2DEC(F542)</f>
        <v>48570</v>
      </c>
      <c r="O542" s="2" cm="1">
        <f t="array" ref="O542">_xlfn.IFS(M542&lt;Data!$F$3,0,M542&lt;Data!$F$4,1,TRUE,2)</f>
        <v>0</v>
      </c>
      <c r="P542" s="2" cm="1">
        <f t="array" ref="P542">_xlfn.IFS(H542,3,N542&lt;Data!$F$3,0,N542&lt;Data!$F$4,1,TRUE,2)</f>
        <v>3</v>
      </c>
    </row>
    <row r="543" spans="1:16">
      <c r="A543" s="1" t="s">
        <v>161</v>
      </c>
      <c r="B543" s="1" t="s">
        <v>1065</v>
      </c>
      <c r="D543" s="3" t="s">
        <v>2175</v>
      </c>
      <c r="E543" s="3" t="s">
        <v>2176</v>
      </c>
      <c r="F543" s="3" t="s">
        <v>1066</v>
      </c>
      <c r="G543" s="2" t="str" cm="1">
        <f t="array" ref="G543">_xlfn.CONCAT(IFERROR(I543:K543,""))</f>
        <v>C1A309000200000078580200</v>
      </c>
      <c r="I543" s="2" t="str">
        <f>_xlfn.LET(_xlpm.big,DEC2HEX(_xlfn.BITLSHIFT(M543-_xlfn.XLOOKUP(O543,Data!A:A,Data!F:F),4)+O543,8),_xlfn.CONCAT(MID(_xlpm.big,7,2),MID(_xlpm.big,5,2),MID(_xlpm.big,3,2),MID(_xlpm.big,1,2)))</f>
        <v>C1A30900</v>
      </c>
      <c r="J543" s="2" t="str">
        <f t="shared" ref="J543:J547" si="91">_xlfn.CONCAT("02",DEC2HEX(P543,2),"0000")</f>
        <v>02000000</v>
      </c>
      <c r="K543" s="2" t="str">
        <f>_xlfn.LET(_xlpm.big,IF(H543,DEC2HEX(HEX2DEC(F543),8),DEC2HEX(N543-_xlfn.XLOOKUP(P543,Data!A:A,Data!F:F),8)),_xlfn.CONCAT(MID(_xlpm.big,7,2),MID(_xlpm.big,5,2),MID(_xlpm.big,3,2),MID(_xlpm.big,1,2)))</f>
        <v>78580200</v>
      </c>
      <c r="L543" s="2">
        <f t="shared" ref="L543:L547" si="92">HEX2DEC(D543)</f>
        <v>1322512</v>
      </c>
      <c r="M543" s="2">
        <f t="shared" ref="M543:M547" si="93">HEX2DEC(E543)</f>
        <v>1104444</v>
      </c>
      <c r="N543" s="2">
        <f t="shared" ref="N543:N547" si="94">HEX2DEC(F543)</f>
        <v>154104</v>
      </c>
      <c r="O543" s="2" cm="1">
        <f t="array" ref="O543">_xlfn.IFS(M543&lt;Data!$F$3,0,M543&lt;Data!$F$4,1,TRUE,2)</f>
        <v>1</v>
      </c>
      <c r="P543" s="2" cm="1">
        <f t="array" ref="P543">_xlfn.IFS(H543,3,N543&lt;Data!$F$3,0,N543&lt;Data!$F$4,1,TRUE,2)</f>
        <v>0</v>
      </c>
    </row>
    <row r="544" spans="1:16">
      <c r="A544" s="1" t="s">
        <v>155</v>
      </c>
      <c r="B544" s="1" t="s">
        <v>1065</v>
      </c>
      <c r="D544" s="3" t="s">
        <v>2177</v>
      </c>
      <c r="E544" s="3" t="s">
        <v>1067</v>
      </c>
      <c r="F544" s="3" t="s">
        <v>2178</v>
      </c>
      <c r="G544" s="2" t="str" cm="1">
        <f t="array" ref="G544">_xlfn.CONCAT(IFERROR(I544:K544,""))</f>
        <v>8088250002020000B8620000</v>
      </c>
      <c r="I544" s="2" t="str">
        <f>_xlfn.LET(_xlpm.big,DEC2HEX(_xlfn.BITLSHIFT(M544-_xlfn.XLOOKUP(O544,Data!A:A,Data!F:F),4)+O544,8),_xlfn.CONCAT(MID(_xlpm.big,7,2),MID(_xlpm.big,5,2),MID(_xlpm.big,3,2),MID(_xlpm.big,1,2)))</f>
        <v>80882500</v>
      </c>
      <c r="J544" s="2" t="str">
        <f t="shared" si="91"/>
        <v>02020000</v>
      </c>
      <c r="K544" s="2" t="str">
        <f>_xlfn.LET(_xlpm.big,IF(H544,DEC2HEX(HEX2DEC(F544),8),DEC2HEX(N544-_xlfn.XLOOKUP(P544,Data!A:A,Data!F:F),8)),_xlfn.CONCAT(MID(_xlpm.big,7,2),MID(_xlpm.big,5,2),MID(_xlpm.big,3,2),MID(_xlpm.big,1,2)))</f>
        <v>B8620000</v>
      </c>
      <c r="L544" s="2">
        <f t="shared" si="92"/>
        <v>1322524</v>
      </c>
      <c r="M544" s="2">
        <f t="shared" si="93"/>
        <v>154120</v>
      </c>
      <c r="N544" s="2">
        <f t="shared" si="94"/>
        <v>1351704</v>
      </c>
      <c r="O544" s="2" cm="1">
        <f t="array" ref="O544">_xlfn.IFS(M544&lt;Data!$F$3,0,M544&lt;Data!$F$4,1,TRUE,2)</f>
        <v>0</v>
      </c>
      <c r="P544" s="2" cm="1">
        <f t="array" ref="P544">_xlfn.IFS(H544,3,N544&lt;Data!$F$3,0,N544&lt;Data!$F$4,1,TRUE,2)</f>
        <v>2</v>
      </c>
    </row>
    <row r="545" spans="1:16">
      <c r="A545" s="1" t="s">
        <v>151</v>
      </c>
      <c r="B545" s="1" t="s">
        <v>1065</v>
      </c>
      <c r="C545" s="1" t="s">
        <v>1062</v>
      </c>
      <c r="D545" s="3" t="s">
        <v>2179</v>
      </c>
      <c r="E545" s="3" t="s">
        <v>2180</v>
      </c>
      <c r="F545" s="3" t="s">
        <v>1068</v>
      </c>
      <c r="G545" s="2" t="str" cm="1">
        <f t="array" ref="G545">_xlfn.CONCAT(IFERROR(I545:K545,""))</f>
        <v>C22B060002000000A0590200</v>
      </c>
      <c r="I545" s="2" t="str">
        <f>_xlfn.LET(_xlpm.big,DEC2HEX(_xlfn.BITLSHIFT(M545-_xlfn.XLOOKUP(O545,Data!A:A,Data!F:F),4)+O545,8),_xlfn.CONCAT(MID(_xlpm.big,7,2),MID(_xlpm.big,5,2),MID(_xlpm.big,3,2),MID(_xlpm.big,1,2)))</f>
        <v>C22B0600</v>
      </c>
      <c r="J545" s="2" t="str">
        <f t="shared" si="91"/>
        <v>02000000</v>
      </c>
      <c r="K545" s="2" t="str">
        <f>_xlfn.LET(_xlpm.big,IF(H545,DEC2HEX(HEX2DEC(F545),8),DEC2HEX(N545-_xlfn.XLOOKUP(P545,Data!A:A,Data!F:F),8)),_xlfn.CONCAT(MID(_xlpm.big,7,2),MID(_xlpm.big,5,2),MID(_xlpm.big,3,2),MID(_xlpm.big,1,2)))</f>
        <v>A0590200</v>
      </c>
      <c r="L545" s="2">
        <f t="shared" si="92"/>
        <v>1322536</v>
      </c>
      <c r="M545" s="2">
        <f t="shared" si="93"/>
        <v>1351708</v>
      </c>
      <c r="N545" s="2">
        <f t="shared" si="94"/>
        <v>154400</v>
      </c>
      <c r="O545" s="2" cm="1">
        <f t="array" ref="O545">_xlfn.IFS(M545&lt;Data!$F$3,0,M545&lt;Data!$F$4,1,TRUE,2)</f>
        <v>2</v>
      </c>
      <c r="P545" s="2" cm="1">
        <f t="array" ref="P545">_xlfn.IFS(H545,3,N545&lt;Data!$F$3,0,N545&lt;Data!$F$4,1,TRUE,2)</f>
        <v>0</v>
      </c>
    </row>
    <row r="546" spans="1:16">
      <c r="A546" s="1" t="s">
        <v>151</v>
      </c>
      <c r="B546" s="1" t="s">
        <v>1065</v>
      </c>
      <c r="C546" s="1" t="s">
        <v>1063</v>
      </c>
      <c r="D546" s="3" t="s">
        <v>2181</v>
      </c>
      <c r="E546" s="3" t="s">
        <v>2182</v>
      </c>
      <c r="F546" s="3" t="s">
        <v>1069</v>
      </c>
      <c r="G546" s="2" t="str" cm="1">
        <f t="array" ref="G546">_xlfn.CONCAT(IFERROR(I546:K546,""))</f>
        <v>422C0600020000008C580200</v>
      </c>
      <c r="I546" s="2" t="str">
        <f>_xlfn.LET(_xlpm.big,DEC2HEX(_xlfn.BITLSHIFT(M546-_xlfn.XLOOKUP(O546,Data!A:A,Data!F:F),4)+O546,8),_xlfn.CONCAT(MID(_xlpm.big,7,2),MID(_xlpm.big,5,2),MID(_xlpm.big,3,2),MID(_xlpm.big,1,2)))</f>
        <v>422C0600</v>
      </c>
      <c r="J546" s="2" t="str">
        <f t="shared" si="91"/>
        <v>02000000</v>
      </c>
      <c r="K546" s="2" t="str">
        <f>_xlfn.LET(_xlpm.big,IF(H546,DEC2HEX(HEX2DEC(F546),8),DEC2HEX(N546-_xlfn.XLOOKUP(P546,Data!A:A,Data!F:F),8)),_xlfn.CONCAT(MID(_xlpm.big,7,2),MID(_xlpm.big,5,2),MID(_xlpm.big,3,2),MID(_xlpm.big,1,2)))</f>
        <v>8C580200</v>
      </c>
      <c r="L546" s="2">
        <f t="shared" si="92"/>
        <v>1322548</v>
      </c>
      <c r="M546" s="2">
        <f t="shared" si="93"/>
        <v>1351716</v>
      </c>
      <c r="N546" s="2">
        <f t="shared" si="94"/>
        <v>154124</v>
      </c>
      <c r="O546" s="2" cm="1">
        <f t="array" ref="O546">_xlfn.IFS(M546&lt;Data!$F$3,0,M546&lt;Data!$F$4,1,TRUE,2)</f>
        <v>2</v>
      </c>
      <c r="P546" s="2" cm="1">
        <f t="array" ref="P546">_xlfn.IFS(H546,3,N546&lt;Data!$F$3,0,N546&lt;Data!$F$4,1,TRUE,2)</f>
        <v>0</v>
      </c>
    </row>
    <row r="547" spans="1:16">
      <c r="A547" s="1" t="s">
        <v>151</v>
      </c>
      <c r="B547" s="1" t="s">
        <v>1065</v>
      </c>
      <c r="C547" s="1" t="s">
        <v>1064</v>
      </c>
      <c r="D547" s="3" t="s">
        <v>2183</v>
      </c>
      <c r="E547" s="3" t="s">
        <v>2184</v>
      </c>
      <c r="F547" s="3" t="s">
        <v>1070</v>
      </c>
      <c r="G547" s="2" t="str" cm="1">
        <f t="array" ref="G547">_xlfn.CONCAT(IFERROR(I547:K547,""))</f>
        <v>C22C060002000000E8580200</v>
      </c>
      <c r="I547" s="2" t="str">
        <f>_xlfn.LET(_xlpm.big,DEC2HEX(_xlfn.BITLSHIFT(M547-_xlfn.XLOOKUP(O547,Data!A:A,Data!F:F),4)+O547,8),_xlfn.CONCAT(MID(_xlpm.big,7,2),MID(_xlpm.big,5,2),MID(_xlpm.big,3,2),MID(_xlpm.big,1,2)))</f>
        <v>C22C0600</v>
      </c>
      <c r="J547" s="2" t="str">
        <f t="shared" si="91"/>
        <v>02000000</v>
      </c>
      <c r="K547" s="2" t="str">
        <f>_xlfn.LET(_xlpm.big,IF(H547,DEC2HEX(HEX2DEC(F547),8),DEC2HEX(N547-_xlfn.XLOOKUP(P547,Data!A:A,Data!F:F),8)),_xlfn.CONCAT(MID(_xlpm.big,7,2),MID(_xlpm.big,5,2),MID(_xlpm.big,3,2),MID(_xlpm.big,1,2)))</f>
        <v>E8580200</v>
      </c>
      <c r="L547" s="2">
        <f t="shared" si="92"/>
        <v>1322560</v>
      </c>
      <c r="M547" s="2">
        <f t="shared" si="93"/>
        <v>1351724</v>
      </c>
      <c r="N547" s="2">
        <f t="shared" si="94"/>
        <v>154216</v>
      </c>
      <c r="O547" s="2" cm="1">
        <f t="array" ref="O547">_xlfn.IFS(M547&lt;Data!$F$3,0,M547&lt;Data!$F$4,1,TRUE,2)</f>
        <v>2</v>
      </c>
      <c r="P547" s="2" cm="1">
        <f t="array" ref="P547">_xlfn.IFS(H547,3,N547&lt;Data!$F$3,0,N547&lt;Data!$F$4,1,TRUE,2)</f>
        <v>0</v>
      </c>
    </row>
    <row r="548" spans="1:16">
      <c r="A548" s="1" t="s">
        <v>161</v>
      </c>
      <c r="B548" s="1" t="s">
        <v>1075</v>
      </c>
      <c r="D548" s="3" t="s">
        <v>2185</v>
      </c>
      <c r="E548" s="3" t="s">
        <v>2186</v>
      </c>
      <c r="F548" s="3" t="s">
        <v>1072</v>
      </c>
      <c r="G548" s="2" t="str" cm="1">
        <f t="array" ref="G548">_xlfn.CONCAT(IFERROR(I548:K548,""))</f>
        <v>C172090002000000E40D0C00</v>
      </c>
      <c r="I548" s="2" t="str">
        <f>_xlfn.LET(_xlpm.big,DEC2HEX(_xlfn.BITLSHIFT(M548-_xlfn.XLOOKUP(O548,Data!A:A,Data!F:F),4)+O548,8),_xlfn.CONCAT(MID(_xlpm.big,7,2),MID(_xlpm.big,5,2),MID(_xlpm.big,3,2),MID(_xlpm.big,1,2)))</f>
        <v>C1720900</v>
      </c>
      <c r="J548" s="2" t="str">
        <f t="shared" ref="J548" si="95">_xlfn.CONCAT("02",DEC2HEX(P548,2),"0000")</f>
        <v>02000000</v>
      </c>
      <c r="K548" s="2" t="str">
        <f>_xlfn.LET(_xlpm.big,IF(H548,DEC2HEX(HEX2DEC(F548),8),DEC2HEX(N548-_xlfn.XLOOKUP(P548,Data!A:A,Data!F:F),8)),_xlfn.CONCAT(MID(_xlpm.big,7,2),MID(_xlpm.big,5,2),MID(_xlpm.big,3,2),MID(_xlpm.big,1,2)))</f>
        <v>E40D0C00</v>
      </c>
      <c r="L548" s="2">
        <f t="shared" ref="L548" si="96">HEX2DEC(D548)</f>
        <v>1285228</v>
      </c>
      <c r="M548" s="2">
        <f t="shared" ref="M548" si="97">HEX2DEC(E548)</f>
        <v>1103660</v>
      </c>
      <c r="N548" s="2">
        <f t="shared" ref="N548" si="98">HEX2DEC(F548)</f>
        <v>790372</v>
      </c>
      <c r="O548" s="2" cm="1">
        <f t="array" ref="O548">_xlfn.IFS(M548&lt;Data!$F$3,0,M548&lt;Data!$F$4,1,TRUE,2)</f>
        <v>1</v>
      </c>
      <c r="P548" s="2" cm="1">
        <f t="array" ref="P548">_xlfn.IFS(H548,3,N548&lt;Data!$F$3,0,N548&lt;Data!$F$4,1,TRUE,2)</f>
        <v>0</v>
      </c>
    </row>
    <row r="549" spans="1:16">
      <c r="A549" s="1" t="s">
        <v>161</v>
      </c>
      <c r="B549" s="1" t="s">
        <v>1074</v>
      </c>
      <c r="D549" s="3" t="s">
        <v>2187</v>
      </c>
      <c r="E549" s="3" t="s">
        <v>2188</v>
      </c>
      <c r="F549" s="3" t="s">
        <v>1072</v>
      </c>
      <c r="G549" s="2" t="str" cm="1">
        <f t="array" ref="G549">_xlfn.CONCAT(IFERROR(I549:K549,""))</f>
        <v>C1E6080002000000E40D0C00</v>
      </c>
      <c r="I549" s="2" t="str">
        <f>_xlfn.LET(_xlpm.big,DEC2HEX(_xlfn.BITLSHIFT(M549-_xlfn.XLOOKUP(O549,Data!A:A,Data!F:F),4)+O549,8),_xlfn.CONCAT(MID(_xlpm.big,7,2),MID(_xlpm.big,5,2),MID(_xlpm.big,3,2),MID(_xlpm.big,1,2)))</f>
        <v>C1E60800</v>
      </c>
      <c r="J549" s="2" t="str">
        <f t="shared" ref="J549:J553" si="99">_xlfn.CONCAT("02",DEC2HEX(P549,2),"0000")</f>
        <v>02000000</v>
      </c>
      <c r="K549" s="2" t="str">
        <f>_xlfn.LET(_xlpm.big,IF(H549,DEC2HEX(HEX2DEC(F549),8),DEC2HEX(N549-_xlfn.XLOOKUP(P549,Data!A:A,Data!F:F),8)),_xlfn.CONCAT(MID(_xlpm.big,7,2),MID(_xlpm.big,5,2),MID(_xlpm.big,3,2),MID(_xlpm.big,1,2)))</f>
        <v>E40D0C00</v>
      </c>
      <c r="L549" s="2">
        <f t="shared" ref="L549:L553" si="100">HEX2DEC(D549)</f>
        <v>1285216</v>
      </c>
      <c r="M549" s="2">
        <f t="shared" ref="M549:M553" si="101">HEX2DEC(E549)</f>
        <v>1101420</v>
      </c>
      <c r="N549" s="2">
        <f t="shared" ref="N549:N553" si="102">HEX2DEC(F549)</f>
        <v>790372</v>
      </c>
      <c r="O549" s="2" cm="1">
        <f t="array" ref="O549">_xlfn.IFS(M549&lt;Data!$F$3,0,M549&lt;Data!$F$4,1,TRUE,2)</f>
        <v>1</v>
      </c>
      <c r="P549" s="2" cm="1">
        <f t="array" ref="P549">_xlfn.IFS(H549,3,N549&lt;Data!$F$3,0,N549&lt;Data!$F$4,1,TRUE,2)</f>
        <v>0</v>
      </c>
    </row>
    <row r="550" spans="1:16">
      <c r="A550" s="1" t="s">
        <v>155</v>
      </c>
      <c r="B550" s="1" t="s">
        <v>1081</v>
      </c>
      <c r="D550" s="3" t="s">
        <v>2189</v>
      </c>
      <c r="E550" s="3" t="s">
        <v>1073</v>
      </c>
      <c r="F550" s="3" t="s">
        <v>2190</v>
      </c>
      <c r="G550" s="2" t="str" cm="1">
        <f t="array" ref="G550">_xlfn.CONCAT(IFERROR(I550:K550,""))</f>
        <v>40DFC00002010000F0890000</v>
      </c>
      <c r="I550" s="2" t="str">
        <f>_xlfn.LET(_xlpm.big,DEC2HEX(_xlfn.BITLSHIFT(M550-_xlfn.XLOOKUP(O550,Data!A:A,Data!F:F),4)+O550,8),_xlfn.CONCAT(MID(_xlpm.big,7,2),MID(_xlpm.big,5,2),MID(_xlpm.big,3,2),MID(_xlpm.big,1,2)))</f>
        <v>40DFC000</v>
      </c>
      <c r="J550" s="2" t="str">
        <f t="shared" si="99"/>
        <v>02010000</v>
      </c>
      <c r="K550" s="2" t="str">
        <f>_xlfn.LET(_xlpm.big,IF(H550,DEC2HEX(HEX2DEC(F550),8),DEC2HEX(N550-_xlfn.XLOOKUP(P550,Data!A:A,Data!F:F),8)),_xlfn.CONCAT(MID(_xlpm.big,7,2),MID(_xlpm.big,5,2),MID(_xlpm.big,3,2),MID(_xlpm.big,1,2)))</f>
        <v>F0890000</v>
      </c>
      <c r="L550" s="2">
        <f t="shared" si="100"/>
        <v>1228948</v>
      </c>
      <c r="M550" s="2">
        <f t="shared" si="101"/>
        <v>790388</v>
      </c>
      <c r="N550" s="2">
        <f t="shared" si="102"/>
        <v>1100272</v>
      </c>
      <c r="O550" s="2" cm="1">
        <f t="array" ref="O550">_xlfn.IFS(M550&lt;Data!$F$3,0,M550&lt;Data!$F$4,1,TRUE,2)</f>
        <v>0</v>
      </c>
      <c r="P550" s="2" cm="1">
        <f t="array" ref="P550">_xlfn.IFS(H550,3,N550&lt;Data!$F$3,0,N550&lt;Data!$F$4,1,TRUE,2)</f>
        <v>1</v>
      </c>
    </row>
    <row r="551" spans="1:16">
      <c r="A551" s="1" t="s">
        <v>151</v>
      </c>
      <c r="B551" s="1" t="s">
        <v>1081</v>
      </c>
      <c r="C551" s="1" t="s">
        <v>1076</v>
      </c>
      <c r="D551" s="3" t="s">
        <v>2191</v>
      </c>
      <c r="E551" s="3" t="s">
        <v>2192</v>
      </c>
      <c r="F551" s="3" t="s">
        <v>1077</v>
      </c>
      <c r="G551" s="2" t="str" cm="1">
        <f t="array" ref="G551">_xlfn.CONCAT(IFERROR(I551:K551,""))</f>
        <v>419F08000200000034680C00</v>
      </c>
      <c r="I551" s="2" t="str">
        <f>_xlfn.LET(_xlpm.big,DEC2HEX(_xlfn.BITLSHIFT(M551-_xlfn.XLOOKUP(O551,Data!A:A,Data!F:F),4)+O551,8),_xlfn.CONCAT(MID(_xlpm.big,7,2),MID(_xlpm.big,5,2),MID(_xlpm.big,3,2),MID(_xlpm.big,1,2)))</f>
        <v>419F0800</v>
      </c>
      <c r="J551" s="2" t="str">
        <f t="shared" si="99"/>
        <v>02000000</v>
      </c>
      <c r="K551" s="2" t="str">
        <f>_xlfn.LET(_xlpm.big,IF(H551,DEC2HEX(HEX2DEC(F551),8),DEC2HEX(N551-_xlfn.XLOOKUP(P551,Data!A:A,Data!F:F),8)),_xlfn.CONCAT(MID(_xlpm.big,7,2),MID(_xlpm.big,5,2),MID(_xlpm.big,3,2),MID(_xlpm.big,1,2)))</f>
        <v>34680C00</v>
      </c>
      <c r="L551" s="2">
        <f t="shared" si="100"/>
        <v>1288480</v>
      </c>
      <c r="M551" s="2">
        <f t="shared" si="101"/>
        <v>1100276</v>
      </c>
      <c r="N551" s="2">
        <f t="shared" si="102"/>
        <v>813492</v>
      </c>
      <c r="O551" s="2" cm="1">
        <f t="array" ref="O551">_xlfn.IFS(M551&lt;Data!$F$3,0,M551&lt;Data!$F$4,1,TRUE,2)</f>
        <v>1</v>
      </c>
      <c r="P551" s="2" cm="1">
        <f t="array" ref="P551">_xlfn.IFS(H551,3,N551&lt;Data!$F$3,0,N551&lt;Data!$F$4,1,TRUE,2)</f>
        <v>0</v>
      </c>
    </row>
    <row r="552" spans="1:16">
      <c r="A552" s="1" t="s">
        <v>198</v>
      </c>
      <c r="B552" s="1" t="s">
        <v>1081</v>
      </c>
      <c r="C552" s="1" t="s">
        <v>1080</v>
      </c>
      <c r="D552" s="3" t="s">
        <v>2193</v>
      </c>
      <c r="E552" s="3" t="s">
        <v>1078</v>
      </c>
      <c r="F552" s="3" t="s">
        <v>1082</v>
      </c>
      <c r="G552" s="2" t="str" cm="1">
        <f t="array" ref="G552">_xlfn.CONCAT(IFERROR(I552:K552,""))</f>
        <v>8087C60002030000D2BD0000</v>
      </c>
      <c r="H552" s="2" t="b">
        <v>1</v>
      </c>
      <c r="I552" s="2" t="str">
        <f>_xlfn.LET(_xlpm.big,DEC2HEX(_xlfn.BITLSHIFT(M552-_xlfn.XLOOKUP(O552,Data!A:A,Data!F:F),4)+O552,8),_xlfn.CONCAT(MID(_xlpm.big,7,2),MID(_xlpm.big,5,2),MID(_xlpm.big,3,2),MID(_xlpm.big,1,2)))</f>
        <v>8087C600</v>
      </c>
      <c r="J552" s="2" t="str">
        <f t="shared" si="99"/>
        <v>02030000</v>
      </c>
      <c r="K552" s="2" t="str">
        <f>_xlfn.LET(_xlpm.big,IF(H552,DEC2HEX(HEX2DEC(F552),8),DEC2HEX(N552-_xlfn.XLOOKUP(P552,Data!A:A,Data!F:F),8)),_xlfn.CONCAT(MID(_xlpm.big,7,2),MID(_xlpm.big,5,2),MID(_xlpm.big,3,2),MID(_xlpm.big,1,2)))</f>
        <v>D2BD0000</v>
      </c>
      <c r="L552" s="2">
        <f t="shared" si="100"/>
        <v>1322572</v>
      </c>
      <c r="M552" s="2">
        <f t="shared" si="101"/>
        <v>813560</v>
      </c>
      <c r="N552" s="2">
        <f t="shared" si="102"/>
        <v>48594</v>
      </c>
      <c r="O552" s="2" cm="1">
        <f t="array" ref="O552">_xlfn.IFS(M552&lt;Data!$F$3,0,M552&lt;Data!$F$4,1,TRUE,2)</f>
        <v>0</v>
      </c>
      <c r="P552" s="2" cm="1">
        <f t="array" ref="P552">_xlfn.IFS(H552,3,N552&lt;Data!$F$3,0,N552&lt;Data!$F$4,1,TRUE,2)</f>
        <v>3</v>
      </c>
    </row>
    <row r="553" spans="1:16">
      <c r="A553" s="1" t="s">
        <v>198</v>
      </c>
      <c r="B553" s="1" t="s">
        <v>1081</v>
      </c>
      <c r="C553" s="1" t="s">
        <v>1080</v>
      </c>
      <c r="D553" s="3" t="s">
        <v>2194</v>
      </c>
      <c r="E553" s="3" t="s">
        <v>1079</v>
      </c>
      <c r="F553" s="3" t="s">
        <v>1082</v>
      </c>
      <c r="G553" s="2" t="str" cm="1">
        <f t="array" ref="G553">_xlfn.CONCAT(IFERROR(I553:K553,""))</f>
        <v>407A870002030000D2BD0000</v>
      </c>
      <c r="H553" s="2" t="b">
        <v>1</v>
      </c>
      <c r="I553" s="2" t="str">
        <f>_xlfn.LET(_xlpm.big,DEC2HEX(_xlfn.BITLSHIFT(M553-_xlfn.XLOOKUP(O553,Data!A:A,Data!F:F),4)+O553,8),_xlfn.CONCAT(MID(_xlpm.big,7,2),MID(_xlpm.big,5,2),MID(_xlpm.big,3,2),MID(_xlpm.big,1,2)))</f>
        <v>407A8700</v>
      </c>
      <c r="J553" s="2" t="str">
        <f t="shared" si="99"/>
        <v>02030000</v>
      </c>
      <c r="K553" s="2" t="str">
        <f>_xlfn.LET(_xlpm.big,IF(H553,DEC2HEX(HEX2DEC(F553),8),DEC2HEX(N553-_xlfn.XLOOKUP(P553,Data!A:A,Data!F:F),8)),_xlfn.CONCAT(MID(_xlpm.big,7,2),MID(_xlpm.big,5,2),MID(_xlpm.big,3,2),MID(_xlpm.big,1,2)))</f>
        <v>D2BD0000</v>
      </c>
      <c r="L553" s="2">
        <f t="shared" si="100"/>
        <v>1322584</v>
      </c>
      <c r="M553" s="2">
        <f t="shared" si="101"/>
        <v>555300</v>
      </c>
      <c r="N553" s="2">
        <f t="shared" si="102"/>
        <v>48594</v>
      </c>
      <c r="O553" s="2" cm="1">
        <f t="array" ref="O553">_xlfn.IFS(M553&lt;Data!$F$3,0,M553&lt;Data!$F$4,1,TRUE,2)</f>
        <v>0</v>
      </c>
      <c r="P553" s="2" cm="1">
        <f t="array" ref="P553">_xlfn.IFS(H553,3,N553&lt;Data!$F$3,0,N553&lt;Data!$F$4,1,TRUE,2)</f>
        <v>3</v>
      </c>
    </row>
    <row r="554" spans="1:16">
      <c r="A554" s="1" t="s">
        <v>1087</v>
      </c>
      <c r="B554" s="1" t="s">
        <v>1088</v>
      </c>
      <c r="C554" s="1" t="s">
        <v>1089</v>
      </c>
      <c r="D554" s="3" t="s">
        <v>2195</v>
      </c>
      <c r="E554" s="3" t="s">
        <v>1083</v>
      </c>
      <c r="F554" s="3" t="s">
        <v>1084</v>
      </c>
      <c r="G554" s="2" t="str" cm="1">
        <f t="array" ref="G554">_xlfn.CONCAT(IFERROR(I554:K554,""))</f>
        <v>40A88500020000008C5D0800</v>
      </c>
      <c r="I554" s="2" t="str">
        <f>_xlfn.LET(_xlpm.big,DEC2HEX(_xlfn.BITLSHIFT(M554-_xlfn.XLOOKUP(O554,Data!A:A,Data!F:F),4)+O554,8),_xlfn.CONCAT(MID(_xlpm.big,7,2),MID(_xlpm.big,5,2),MID(_xlpm.big,3,2),MID(_xlpm.big,1,2)))</f>
        <v>40A88500</v>
      </c>
      <c r="J554" s="2" t="str">
        <f t="shared" ref="J554" si="103">_xlfn.CONCAT("02",DEC2HEX(P554,2),"0000")</f>
        <v>02000000</v>
      </c>
      <c r="K554" s="2" t="str">
        <f>_xlfn.LET(_xlpm.big,IF(H554,DEC2HEX(HEX2DEC(F554),8),DEC2HEX(N554-_xlfn.XLOOKUP(P554,Data!A:A,Data!F:F),8)),_xlfn.CONCAT(MID(_xlpm.big,7,2),MID(_xlpm.big,5,2),MID(_xlpm.big,3,2),MID(_xlpm.big,1,2)))</f>
        <v>8C5D0800</v>
      </c>
      <c r="L554" s="2">
        <f t="shared" ref="L554" si="104">HEX2DEC(D554)</f>
        <v>1254484</v>
      </c>
      <c r="M554" s="2">
        <f t="shared" ref="M554" si="105">HEX2DEC(E554)</f>
        <v>547844</v>
      </c>
      <c r="N554" s="2">
        <f t="shared" ref="N554" si="106">HEX2DEC(F554)</f>
        <v>548620</v>
      </c>
      <c r="O554" s="2" cm="1">
        <f t="array" ref="O554">_xlfn.IFS(M554&lt;Data!$F$3,0,M554&lt;Data!$F$4,1,TRUE,2)</f>
        <v>0</v>
      </c>
      <c r="P554" s="2" cm="1">
        <f t="array" ref="P554">_xlfn.IFS(H554,3,N554&lt;Data!$F$3,0,N554&lt;Data!$F$4,1,TRUE,2)</f>
        <v>0</v>
      </c>
    </row>
    <row r="555" spans="1:16">
      <c r="A555" s="1" t="s">
        <v>1087</v>
      </c>
      <c r="B555" s="1" t="s">
        <v>1088</v>
      </c>
      <c r="C555" s="1" t="s">
        <v>1090</v>
      </c>
      <c r="D555" s="3" t="s">
        <v>2196</v>
      </c>
      <c r="E555" s="3" t="s">
        <v>1085</v>
      </c>
      <c r="F555" s="3" t="s">
        <v>1084</v>
      </c>
      <c r="G555" s="2" t="str" cm="1">
        <f t="array" ref="G555">_xlfn.CONCAT(IFERROR(I555:K555,""))</f>
        <v>40A98500020000008C5D0800</v>
      </c>
      <c r="I555" s="2" t="str">
        <f>_xlfn.LET(_xlpm.big,DEC2HEX(_xlfn.BITLSHIFT(M555-_xlfn.XLOOKUP(O555,Data!A:A,Data!F:F),4)+O555,8),_xlfn.CONCAT(MID(_xlpm.big,7,2),MID(_xlpm.big,5,2),MID(_xlpm.big,3,2),MID(_xlpm.big,1,2)))</f>
        <v>40A98500</v>
      </c>
      <c r="J555" s="2" t="str">
        <f t="shared" ref="J555" si="107">_xlfn.CONCAT("02",DEC2HEX(P555,2),"0000")</f>
        <v>02000000</v>
      </c>
      <c r="K555" s="2" t="str">
        <f>_xlfn.LET(_xlpm.big,IF(H555,DEC2HEX(HEX2DEC(F555),8),DEC2HEX(N555-_xlfn.XLOOKUP(P555,Data!A:A,Data!F:F),8)),_xlfn.CONCAT(MID(_xlpm.big,7,2),MID(_xlpm.big,5,2),MID(_xlpm.big,3,2),MID(_xlpm.big,1,2)))</f>
        <v>8C5D0800</v>
      </c>
      <c r="L555" s="2">
        <f t="shared" ref="L555" si="108">HEX2DEC(D555)</f>
        <v>1254532</v>
      </c>
      <c r="M555" s="2">
        <f t="shared" ref="M555" si="109">HEX2DEC(E555)</f>
        <v>547860</v>
      </c>
      <c r="N555" s="2">
        <f t="shared" ref="N555" si="110">HEX2DEC(F555)</f>
        <v>548620</v>
      </c>
      <c r="O555" s="2" cm="1">
        <f t="array" ref="O555">_xlfn.IFS(M555&lt;Data!$F$3,0,M555&lt;Data!$F$4,1,TRUE,2)</f>
        <v>0</v>
      </c>
      <c r="P555" s="2" cm="1">
        <f t="array" ref="P555">_xlfn.IFS(H555,3,N555&lt;Data!$F$3,0,N555&lt;Data!$F$4,1,TRUE,2)</f>
        <v>0</v>
      </c>
    </row>
    <row r="556" spans="1:16">
      <c r="A556" s="1" t="s">
        <v>161</v>
      </c>
      <c r="B556" s="1" t="s">
        <v>1091</v>
      </c>
      <c r="D556" s="3" t="s">
        <v>2197</v>
      </c>
      <c r="E556" s="3" t="s">
        <v>2198</v>
      </c>
      <c r="F556" s="3" t="s">
        <v>1093</v>
      </c>
      <c r="G556" s="2" t="str" cm="1">
        <f t="array" ref="G556">_xlfn.CONCAT(IFERROR(I556:K556,""))</f>
        <v>01A4090002000000906E0D00</v>
      </c>
      <c r="I556" s="2" t="str">
        <f>_xlfn.LET(_xlpm.big,DEC2HEX(_xlfn.BITLSHIFT(M556-_xlfn.XLOOKUP(O556,Data!A:A,Data!F:F),4)+O556,8),_xlfn.CONCAT(MID(_xlpm.big,7,2),MID(_xlpm.big,5,2),MID(_xlpm.big,3,2),MID(_xlpm.big,1,2)))</f>
        <v>01A40900</v>
      </c>
      <c r="J556" s="2" t="str">
        <f t="shared" ref="J556:J557" si="111">_xlfn.CONCAT("02",DEC2HEX(P556,2),"0000")</f>
        <v>02000000</v>
      </c>
      <c r="K556" s="2" t="str">
        <f>_xlfn.LET(_xlpm.big,IF(H556,DEC2HEX(HEX2DEC(F556),8),DEC2HEX(N556-_xlfn.XLOOKUP(P556,Data!A:A,Data!F:F),8)),_xlfn.CONCAT(MID(_xlpm.big,7,2),MID(_xlpm.big,5,2),MID(_xlpm.big,3,2),MID(_xlpm.big,1,2)))</f>
        <v>906E0D00</v>
      </c>
      <c r="L556" s="2">
        <f t="shared" ref="L556:L557" si="112">HEX2DEC(D556)</f>
        <v>1322596</v>
      </c>
      <c r="M556" s="2">
        <f t="shared" ref="M556:M557" si="113">HEX2DEC(E556)</f>
        <v>1104448</v>
      </c>
      <c r="N556" s="2">
        <f t="shared" ref="N556:N557" si="114">HEX2DEC(F556)</f>
        <v>880656</v>
      </c>
      <c r="O556" s="2" cm="1">
        <f t="array" ref="O556">_xlfn.IFS(M556&lt;Data!$F$3,0,M556&lt;Data!$F$4,1,TRUE,2)</f>
        <v>1</v>
      </c>
      <c r="P556" s="2" cm="1">
        <f t="array" ref="P556">_xlfn.IFS(H556,3,N556&lt;Data!$F$3,0,N556&lt;Data!$F$4,1,TRUE,2)</f>
        <v>0</v>
      </c>
    </row>
    <row r="557" spans="1:16">
      <c r="A557" s="1" t="s">
        <v>161</v>
      </c>
      <c r="B557" s="1" t="s">
        <v>1092</v>
      </c>
      <c r="D557" s="3" t="s">
        <v>2199</v>
      </c>
      <c r="E557" s="3" t="s">
        <v>2200</v>
      </c>
      <c r="F557" s="3" t="s">
        <v>1094</v>
      </c>
      <c r="G557" s="2" t="str" cm="1">
        <f t="array" ref="G557">_xlfn.CONCAT(IFERROR(I557:K557,""))</f>
        <v>81A4090002000000A46E0D00</v>
      </c>
      <c r="I557" s="2" t="str">
        <f>_xlfn.LET(_xlpm.big,DEC2HEX(_xlfn.BITLSHIFT(M557-_xlfn.XLOOKUP(O557,Data!A:A,Data!F:F),4)+O557,8),_xlfn.CONCAT(MID(_xlpm.big,7,2),MID(_xlpm.big,5,2),MID(_xlpm.big,3,2),MID(_xlpm.big,1,2)))</f>
        <v>81A40900</v>
      </c>
      <c r="J557" s="2" t="str">
        <f t="shared" si="111"/>
        <v>02000000</v>
      </c>
      <c r="K557" s="2" t="str">
        <f>_xlfn.LET(_xlpm.big,IF(H557,DEC2HEX(HEX2DEC(F557),8),DEC2HEX(N557-_xlfn.XLOOKUP(P557,Data!A:A,Data!F:F),8)),_xlfn.CONCAT(MID(_xlpm.big,7,2),MID(_xlpm.big,5,2),MID(_xlpm.big,3,2),MID(_xlpm.big,1,2)))</f>
        <v>A46E0D00</v>
      </c>
      <c r="L557" s="2">
        <f t="shared" si="112"/>
        <v>1322608</v>
      </c>
      <c r="M557" s="2">
        <f t="shared" si="113"/>
        <v>1104456</v>
      </c>
      <c r="N557" s="2">
        <f t="shared" si="114"/>
        <v>880676</v>
      </c>
      <c r="O557" s="2" cm="1">
        <f t="array" ref="O557">_xlfn.IFS(M557&lt;Data!$F$3,0,M557&lt;Data!$F$4,1,TRUE,2)</f>
        <v>1</v>
      </c>
      <c r="P557" s="2" cm="1">
        <f t="array" ref="P557">_xlfn.IFS(H557,3,N557&lt;Data!$F$3,0,N557&lt;Data!$F$4,1,TRUE,2)</f>
        <v>0</v>
      </c>
    </row>
    <row r="558" spans="1:16">
      <c r="A558" s="1" t="s">
        <v>155</v>
      </c>
      <c r="B558" s="1" t="s">
        <v>1091</v>
      </c>
      <c r="D558" s="3" t="s">
        <v>2201</v>
      </c>
      <c r="E558" s="3" t="s">
        <v>1095</v>
      </c>
      <c r="F558" s="3" t="s">
        <v>2202</v>
      </c>
      <c r="G558" s="2" t="str" cm="1">
        <f t="array" ref="G558">_xlfn.CONCAT(IFERROR(I558:K558,""))</f>
        <v>00EAD60002020000D0620000</v>
      </c>
      <c r="I558" s="2" t="str">
        <f>_xlfn.LET(_xlpm.big,DEC2HEX(_xlfn.BITLSHIFT(M558-_xlfn.XLOOKUP(O558,Data!A:A,Data!F:F),4)+O558,8),_xlfn.CONCAT(MID(_xlpm.big,7,2),MID(_xlpm.big,5,2),MID(_xlpm.big,3,2),MID(_xlpm.big,1,2)))</f>
        <v>00EAD600</v>
      </c>
      <c r="J558" s="2" t="str">
        <f t="shared" ref="J558:J559" si="115">_xlfn.CONCAT("02",DEC2HEX(P558,2),"0000")</f>
        <v>02020000</v>
      </c>
      <c r="K558" s="2" t="str">
        <f>_xlfn.LET(_xlpm.big,IF(H558,DEC2HEX(HEX2DEC(F558),8),DEC2HEX(N558-_xlfn.XLOOKUP(P558,Data!A:A,Data!F:F),8)),_xlfn.CONCAT(MID(_xlpm.big,7,2),MID(_xlpm.big,5,2),MID(_xlpm.big,3,2),MID(_xlpm.big,1,2)))</f>
        <v>D0620000</v>
      </c>
      <c r="L558" s="2">
        <f t="shared" ref="L558:L559" si="116">HEX2DEC(D558)</f>
        <v>1322620</v>
      </c>
      <c r="M558" s="2">
        <f t="shared" ref="M558:M559" si="117">HEX2DEC(E558)</f>
        <v>880672</v>
      </c>
      <c r="N558" s="2">
        <f t="shared" ref="N558:N559" si="118">HEX2DEC(F558)</f>
        <v>1351728</v>
      </c>
      <c r="O558" s="2" cm="1">
        <f t="array" ref="O558">_xlfn.IFS(M558&lt;Data!$F$3,0,M558&lt;Data!$F$4,1,TRUE,2)</f>
        <v>0</v>
      </c>
      <c r="P558" s="2" cm="1">
        <f t="array" ref="P558">_xlfn.IFS(H558,3,N558&lt;Data!$F$3,0,N558&lt;Data!$F$4,1,TRUE,2)</f>
        <v>2</v>
      </c>
    </row>
    <row r="559" spans="1:16">
      <c r="A559" s="1" t="s">
        <v>155</v>
      </c>
      <c r="B559" s="1" t="s">
        <v>1092</v>
      </c>
      <c r="D559" s="3" t="s">
        <v>2203</v>
      </c>
      <c r="E559" s="3" t="s">
        <v>1096</v>
      </c>
      <c r="F559" s="3" t="s">
        <v>2204</v>
      </c>
      <c r="G559" s="2" t="str" cm="1">
        <f t="array" ref="G559">_xlfn.CONCAT(IFERROR(I559:K559,""))</f>
        <v>40EBD60002020000D8620000</v>
      </c>
      <c r="I559" s="2" t="str">
        <f>_xlfn.LET(_xlpm.big,DEC2HEX(_xlfn.BITLSHIFT(M559-_xlfn.XLOOKUP(O559,Data!A:A,Data!F:F),4)+O559,8),_xlfn.CONCAT(MID(_xlpm.big,7,2),MID(_xlpm.big,5,2),MID(_xlpm.big,3,2),MID(_xlpm.big,1,2)))</f>
        <v>40EBD600</v>
      </c>
      <c r="J559" s="2" t="str">
        <f t="shared" si="115"/>
        <v>02020000</v>
      </c>
      <c r="K559" s="2" t="str">
        <f>_xlfn.LET(_xlpm.big,IF(H559,DEC2HEX(HEX2DEC(F559),8),DEC2HEX(N559-_xlfn.XLOOKUP(P559,Data!A:A,Data!F:F),8)),_xlfn.CONCAT(MID(_xlpm.big,7,2),MID(_xlpm.big,5,2),MID(_xlpm.big,3,2),MID(_xlpm.big,1,2)))</f>
        <v>D8620000</v>
      </c>
      <c r="L559" s="2">
        <f t="shared" si="116"/>
        <v>1322632</v>
      </c>
      <c r="M559" s="2">
        <f t="shared" si="117"/>
        <v>880692</v>
      </c>
      <c r="N559" s="2">
        <f t="shared" si="118"/>
        <v>1351736</v>
      </c>
      <c r="O559" s="2" cm="1">
        <f t="array" ref="O559">_xlfn.IFS(M559&lt;Data!$F$3,0,M559&lt;Data!$F$4,1,TRUE,2)</f>
        <v>0</v>
      </c>
      <c r="P559" s="2" cm="1">
        <f t="array" ref="P559">_xlfn.IFS(H559,3,N559&lt;Data!$F$3,0,N559&lt;Data!$F$4,1,TRUE,2)</f>
        <v>2</v>
      </c>
    </row>
    <row r="560" spans="1:16">
      <c r="A560" s="1" t="s">
        <v>151</v>
      </c>
      <c r="B560" s="1" t="s">
        <v>1091</v>
      </c>
      <c r="C560" s="1" t="s">
        <v>1097</v>
      </c>
      <c r="D560" s="3" t="s">
        <v>2205</v>
      </c>
      <c r="E560" s="3" t="s">
        <v>2206</v>
      </c>
      <c r="F560" s="3" t="s">
        <v>1086</v>
      </c>
      <c r="G560" s="2" t="str" cm="1">
        <f t="array" ref="G560">_xlfn.CONCAT(IFERROR(I560:K560,""))</f>
        <v>422D0600020000005CA00C00</v>
      </c>
      <c r="I560" s="2" t="str">
        <f>_xlfn.LET(_xlpm.big,DEC2HEX(_xlfn.BITLSHIFT(M560-_xlfn.XLOOKUP(O560,Data!A:A,Data!F:F),4)+O560,8),_xlfn.CONCAT(MID(_xlpm.big,7,2),MID(_xlpm.big,5,2),MID(_xlpm.big,3,2),MID(_xlpm.big,1,2)))</f>
        <v>422D0600</v>
      </c>
      <c r="J560" s="2" t="str">
        <f t="shared" ref="J560:J561" si="119">_xlfn.CONCAT("02",DEC2HEX(P560,2),"0000")</f>
        <v>02000000</v>
      </c>
      <c r="K560" s="2" t="str">
        <f>_xlfn.LET(_xlpm.big,IF(H560,DEC2HEX(HEX2DEC(F560),8),DEC2HEX(N560-_xlfn.XLOOKUP(P560,Data!A:A,Data!F:F),8)),_xlfn.CONCAT(MID(_xlpm.big,7,2),MID(_xlpm.big,5,2),MID(_xlpm.big,3,2),MID(_xlpm.big,1,2)))</f>
        <v>5CA00C00</v>
      </c>
      <c r="L560" s="2">
        <f t="shared" ref="L560:L561" si="120">HEX2DEC(D560)</f>
        <v>1322644</v>
      </c>
      <c r="M560" s="2">
        <f t="shared" ref="M560:M561" si="121">HEX2DEC(E560)</f>
        <v>1351732</v>
      </c>
      <c r="N560" s="2">
        <f t="shared" ref="N560:N561" si="122">HEX2DEC(F560)</f>
        <v>827868</v>
      </c>
      <c r="O560" s="2" cm="1">
        <f t="array" ref="O560">_xlfn.IFS(M560&lt;Data!$F$3,0,M560&lt;Data!$F$4,1,TRUE,2)</f>
        <v>2</v>
      </c>
      <c r="P560" s="2" cm="1">
        <f t="array" ref="P560">_xlfn.IFS(H560,3,N560&lt;Data!$F$3,0,N560&lt;Data!$F$4,1,TRUE,2)</f>
        <v>0</v>
      </c>
    </row>
    <row r="561" spans="1:16">
      <c r="A561" s="1" t="s">
        <v>151</v>
      </c>
      <c r="B561" s="1" t="s">
        <v>1092</v>
      </c>
      <c r="C561" s="1" t="s">
        <v>1098</v>
      </c>
      <c r="D561" s="3" t="s">
        <v>2207</v>
      </c>
      <c r="E561" s="3" t="s">
        <v>2208</v>
      </c>
      <c r="F561" s="3" t="s">
        <v>1099</v>
      </c>
      <c r="G561" s="2" t="str" cm="1">
        <f t="array" ref="G561">_xlfn.CONCAT(IFERROR(I561:K561,""))</f>
        <v>C22D060002000000C84C0C00</v>
      </c>
      <c r="I561" s="2" t="str">
        <f>_xlfn.LET(_xlpm.big,DEC2HEX(_xlfn.BITLSHIFT(M561-_xlfn.XLOOKUP(O561,Data!A:A,Data!F:F),4)+O561,8),_xlfn.CONCAT(MID(_xlpm.big,7,2),MID(_xlpm.big,5,2),MID(_xlpm.big,3,2),MID(_xlpm.big,1,2)))</f>
        <v>C22D0600</v>
      </c>
      <c r="J561" s="2" t="str">
        <f t="shared" si="119"/>
        <v>02000000</v>
      </c>
      <c r="K561" s="2" t="str">
        <f>_xlfn.LET(_xlpm.big,IF(H561,DEC2HEX(HEX2DEC(F561),8),DEC2HEX(N561-_xlfn.XLOOKUP(P561,Data!A:A,Data!F:F),8)),_xlfn.CONCAT(MID(_xlpm.big,7,2),MID(_xlpm.big,5,2),MID(_xlpm.big,3,2),MID(_xlpm.big,1,2)))</f>
        <v>C84C0C00</v>
      </c>
      <c r="L561" s="2">
        <f t="shared" si="120"/>
        <v>1322656</v>
      </c>
      <c r="M561" s="2">
        <f t="shared" si="121"/>
        <v>1351740</v>
      </c>
      <c r="N561" s="2">
        <f t="shared" si="122"/>
        <v>806472</v>
      </c>
      <c r="O561" s="2" cm="1">
        <f t="array" ref="O561">_xlfn.IFS(M561&lt;Data!$F$3,0,M561&lt;Data!$F$4,1,TRUE,2)</f>
        <v>2</v>
      </c>
      <c r="P561" s="2" cm="1">
        <f t="array" ref="P561">_xlfn.IFS(H561,3,N561&lt;Data!$F$3,0,N561&lt;Data!$F$4,1,TRUE,2)</f>
        <v>0</v>
      </c>
    </row>
    <row r="562" spans="1:16">
      <c r="A562" s="1" t="s">
        <v>162</v>
      </c>
      <c r="B562" s="1" t="s">
        <v>1100</v>
      </c>
      <c r="C562" s="1" t="s">
        <v>1101</v>
      </c>
      <c r="D562" s="3" t="s">
        <v>2209</v>
      </c>
      <c r="E562" s="3" t="s">
        <v>2210</v>
      </c>
      <c r="F562" s="3" t="s">
        <v>1102</v>
      </c>
      <c r="G562" s="2" t="str" cm="1">
        <f t="array" ref="G562">_xlfn.CONCAT(IFERROR(I562:K562,""))</f>
        <v>4291030002000000DC950D00</v>
      </c>
      <c r="I562" s="2" t="str">
        <f>_xlfn.LET(_xlpm.big,DEC2HEX(_xlfn.BITLSHIFT(M562-_xlfn.XLOOKUP(O562,Data!A:A,Data!F:F),4)+O562,8),_xlfn.CONCAT(MID(_xlpm.big,7,2),MID(_xlpm.big,5,2),MID(_xlpm.big,3,2),MID(_xlpm.big,1,2)))</f>
        <v>42910300</v>
      </c>
      <c r="J562" s="2" t="str">
        <f t="shared" ref="J562" si="123">_xlfn.CONCAT("02",DEC2HEX(P562,2),"0000")</f>
        <v>02000000</v>
      </c>
      <c r="K562" s="2" t="str">
        <f>_xlfn.LET(_xlpm.big,IF(H562,DEC2HEX(HEX2DEC(F562),8),DEC2HEX(N562-_xlfn.XLOOKUP(P562,Data!A:A,Data!F:F),8)),_xlfn.CONCAT(MID(_xlpm.big,7,2),MID(_xlpm.big,5,2),MID(_xlpm.big,3,2),MID(_xlpm.big,1,2)))</f>
        <v>DC950D00</v>
      </c>
      <c r="L562" s="2">
        <f t="shared" ref="L562" si="124">HEX2DEC(D562)</f>
        <v>1322668</v>
      </c>
      <c r="M562" s="2">
        <f t="shared" ref="M562" si="125">HEX2DEC(E562)</f>
        <v>1341044</v>
      </c>
      <c r="N562" s="2">
        <f t="shared" ref="N562" si="126">HEX2DEC(F562)</f>
        <v>890716</v>
      </c>
      <c r="O562" s="2" cm="1">
        <f t="array" ref="O562">_xlfn.IFS(M562&lt;Data!$F$3,0,M562&lt;Data!$F$4,1,TRUE,2)</f>
        <v>2</v>
      </c>
      <c r="P562" s="2" cm="1">
        <f t="array" ref="P562">_xlfn.IFS(H562,3,N562&lt;Data!$F$3,0,N562&lt;Data!$F$4,1,TRUE,2)</f>
        <v>0</v>
      </c>
    </row>
    <row r="563" spans="1:16">
      <c r="A563" s="1" t="s">
        <v>161</v>
      </c>
      <c r="B563" s="1" t="s">
        <v>1109</v>
      </c>
      <c r="D563" s="3" t="s">
        <v>2211</v>
      </c>
      <c r="E563" s="3" t="s">
        <v>2212</v>
      </c>
      <c r="F563" s="3" t="s">
        <v>1112</v>
      </c>
      <c r="G563" s="2" t="str" cm="1">
        <f t="array" ref="G563">_xlfn.CONCAT(IFERROR(I563:K563,""))</f>
        <v>41A50900020000003CC70D00</v>
      </c>
      <c r="I563" s="2" t="str">
        <f>_xlfn.LET(_xlpm.big,DEC2HEX(_xlfn.BITLSHIFT(M563-_xlfn.XLOOKUP(O563,Data!A:A,Data!F:F),4)+O563,8),_xlfn.CONCAT(MID(_xlpm.big,7,2),MID(_xlpm.big,5,2),MID(_xlpm.big,3,2),MID(_xlpm.big,1,2)))</f>
        <v>41A50900</v>
      </c>
      <c r="J563" s="2" t="str">
        <f t="shared" ref="J563:J566" si="127">_xlfn.CONCAT("02",DEC2HEX(P563,2),"0000")</f>
        <v>02000000</v>
      </c>
      <c r="K563" s="2" t="str">
        <f>_xlfn.LET(_xlpm.big,IF(H563,DEC2HEX(HEX2DEC(F563),8),DEC2HEX(N563-_xlfn.XLOOKUP(P563,Data!A:A,Data!F:F),8)),_xlfn.CONCAT(MID(_xlpm.big,7,2),MID(_xlpm.big,5,2),MID(_xlpm.big,3,2),MID(_xlpm.big,1,2)))</f>
        <v>3CC70D00</v>
      </c>
      <c r="L563" s="2">
        <f t="shared" ref="L563:L566" si="128">HEX2DEC(D563)</f>
        <v>1322680</v>
      </c>
      <c r="M563" s="2">
        <f t="shared" ref="M563:M566" si="129">HEX2DEC(E563)</f>
        <v>1104468</v>
      </c>
      <c r="N563" s="2">
        <f t="shared" ref="N563:N566" si="130">HEX2DEC(F563)</f>
        <v>903356</v>
      </c>
      <c r="O563" s="2" cm="1">
        <f t="array" ref="O563">_xlfn.IFS(M563&lt;Data!$F$3,0,M563&lt;Data!$F$4,1,TRUE,2)</f>
        <v>1</v>
      </c>
      <c r="P563" s="2" cm="1">
        <f t="array" ref="P563">_xlfn.IFS(H563,3,N563&lt;Data!$F$3,0,N563&lt;Data!$F$4,1,TRUE,2)</f>
        <v>0</v>
      </c>
    </row>
    <row r="564" spans="1:16">
      <c r="A564" s="1" t="s">
        <v>161</v>
      </c>
      <c r="B564" s="1" t="s">
        <v>1110</v>
      </c>
      <c r="D564" s="3" t="s">
        <v>2213</v>
      </c>
      <c r="E564" s="3" t="s">
        <v>2214</v>
      </c>
      <c r="F564" s="3" t="s">
        <v>1112</v>
      </c>
      <c r="G564" s="2" t="str" cm="1">
        <f t="array" ref="G564">_xlfn.CONCAT(IFERROR(I564:K564,""))</f>
        <v>C1A50900020000003CC70D00</v>
      </c>
      <c r="I564" s="2" t="str">
        <f>_xlfn.LET(_xlpm.big,DEC2HEX(_xlfn.BITLSHIFT(M564-_xlfn.XLOOKUP(O564,Data!A:A,Data!F:F),4)+O564,8),_xlfn.CONCAT(MID(_xlpm.big,7,2),MID(_xlpm.big,5,2),MID(_xlpm.big,3,2),MID(_xlpm.big,1,2)))</f>
        <v>C1A50900</v>
      </c>
      <c r="J564" s="2" t="str">
        <f t="shared" si="127"/>
        <v>02000000</v>
      </c>
      <c r="K564" s="2" t="str">
        <f>_xlfn.LET(_xlpm.big,IF(H564,DEC2HEX(HEX2DEC(F564),8),DEC2HEX(N564-_xlfn.XLOOKUP(P564,Data!A:A,Data!F:F),8)),_xlfn.CONCAT(MID(_xlpm.big,7,2),MID(_xlpm.big,5,2),MID(_xlpm.big,3,2),MID(_xlpm.big,1,2)))</f>
        <v>3CC70D00</v>
      </c>
      <c r="L564" s="2">
        <f t="shared" si="128"/>
        <v>1322692</v>
      </c>
      <c r="M564" s="2">
        <f t="shared" si="129"/>
        <v>1104476</v>
      </c>
      <c r="N564" s="2">
        <f t="shared" si="130"/>
        <v>903356</v>
      </c>
      <c r="O564" s="2" cm="1">
        <f t="array" ref="O564">_xlfn.IFS(M564&lt;Data!$F$3,0,M564&lt;Data!$F$4,1,TRUE,2)</f>
        <v>1</v>
      </c>
      <c r="P564" s="2" cm="1">
        <f t="array" ref="P564">_xlfn.IFS(H564,3,N564&lt;Data!$F$3,0,N564&lt;Data!$F$4,1,TRUE,2)</f>
        <v>0</v>
      </c>
    </row>
    <row r="565" spans="1:16">
      <c r="A565" s="1" t="s">
        <v>155</v>
      </c>
      <c r="B565" s="1" t="s">
        <v>1110</v>
      </c>
      <c r="D565" s="3" t="s">
        <v>2215</v>
      </c>
      <c r="E565" s="3" t="s">
        <v>1113</v>
      </c>
      <c r="F565" s="3" t="s">
        <v>2216</v>
      </c>
      <c r="G565" s="2" t="str" cm="1">
        <f t="array" ref="G565">_xlfn.CONCAT(IFERROR(I565:K565,""))</f>
        <v>C074DC0002020000E0620000</v>
      </c>
      <c r="I565" s="2" t="str">
        <f>_xlfn.LET(_xlpm.big,DEC2HEX(_xlfn.BITLSHIFT(M565-_xlfn.XLOOKUP(O565,Data!A:A,Data!F:F),4)+O565,8),_xlfn.CONCAT(MID(_xlpm.big,7,2),MID(_xlpm.big,5,2),MID(_xlpm.big,3,2),MID(_xlpm.big,1,2)))</f>
        <v>C074DC00</v>
      </c>
      <c r="J565" s="2" t="str">
        <f t="shared" si="127"/>
        <v>02020000</v>
      </c>
      <c r="K565" s="2" t="str">
        <f>_xlfn.LET(_xlpm.big,IF(H565,DEC2HEX(HEX2DEC(F565),8),DEC2HEX(N565-_xlfn.XLOOKUP(P565,Data!A:A,Data!F:F),8)),_xlfn.CONCAT(MID(_xlpm.big,7,2),MID(_xlpm.big,5,2),MID(_xlpm.big,3,2),MID(_xlpm.big,1,2)))</f>
        <v>E0620000</v>
      </c>
      <c r="L565" s="2">
        <f t="shared" si="128"/>
        <v>1322704</v>
      </c>
      <c r="M565" s="2">
        <f t="shared" si="129"/>
        <v>903372</v>
      </c>
      <c r="N565" s="2">
        <f t="shared" si="130"/>
        <v>1351744</v>
      </c>
      <c r="O565" s="2" cm="1">
        <f t="array" ref="O565">_xlfn.IFS(M565&lt;Data!$F$3,0,M565&lt;Data!$F$4,1,TRUE,2)</f>
        <v>0</v>
      </c>
      <c r="P565" s="2" cm="1">
        <f t="array" ref="P565">_xlfn.IFS(H565,3,N565&lt;Data!$F$3,0,N565&lt;Data!$F$4,1,TRUE,2)</f>
        <v>2</v>
      </c>
    </row>
    <row r="566" spans="1:16">
      <c r="A566" s="1" t="s">
        <v>151</v>
      </c>
      <c r="B566" s="1" t="s">
        <v>1110</v>
      </c>
      <c r="C566" s="1" t="s">
        <v>1111</v>
      </c>
      <c r="D566" s="3" t="s">
        <v>2217</v>
      </c>
      <c r="E566" s="3" t="s">
        <v>2218</v>
      </c>
      <c r="F566" s="3" t="s">
        <v>1114</v>
      </c>
      <c r="G566" s="2" t="str" cm="1">
        <f t="array" ref="G566">_xlfn.CONCAT(IFERROR(I566:K566,""))</f>
        <v>422E060002000000289C0C00</v>
      </c>
      <c r="I566" s="2" t="str">
        <f>_xlfn.LET(_xlpm.big,DEC2HEX(_xlfn.BITLSHIFT(M566-_xlfn.XLOOKUP(O566,Data!A:A,Data!F:F),4)+O566,8),_xlfn.CONCAT(MID(_xlpm.big,7,2),MID(_xlpm.big,5,2),MID(_xlpm.big,3,2),MID(_xlpm.big,1,2)))</f>
        <v>422E0600</v>
      </c>
      <c r="J566" s="2" t="str">
        <f t="shared" si="127"/>
        <v>02000000</v>
      </c>
      <c r="K566" s="2" t="str">
        <f>_xlfn.LET(_xlpm.big,IF(H566,DEC2HEX(HEX2DEC(F566),8),DEC2HEX(N566-_xlfn.XLOOKUP(P566,Data!A:A,Data!F:F),8)),_xlfn.CONCAT(MID(_xlpm.big,7,2),MID(_xlpm.big,5,2),MID(_xlpm.big,3,2),MID(_xlpm.big,1,2)))</f>
        <v>289C0C00</v>
      </c>
      <c r="L566" s="2">
        <f t="shared" si="128"/>
        <v>1322716</v>
      </c>
      <c r="M566" s="2">
        <f t="shared" si="129"/>
        <v>1351748</v>
      </c>
      <c r="N566" s="2">
        <f t="shared" si="130"/>
        <v>826792</v>
      </c>
      <c r="O566" s="2" cm="1">
        <f t="array" ref="O566">_xlfn.IFS(M566&lt;Data!$F$3,0,M566&lt;Data!$F$4,1,TRUE,2)</f>
        <v>2</v>
      </c>
      <c r="P566" s="2" cm="1">
        <f t="array" ref="P566">_xlfn.IFS(H566,3,N566&lt;Data!$F$3,0,N566&lt;Data!$F$4,1,TRUE,2)</f>
        <v>0</v>
      </c>
    </row>
    <row r="567" spans="1:16">
      <c r="A567" s="1" t="s">
        <v>161</v>
      </c>
      <c r="B567" s="1" t="s">
        <v>1130</v>
      </c>
      <c r="D567" s="3" t="s">
        <v>2219</v>
      </c>
      <c r="E567" s="3" t="s">
        <v>2220</v>
      </c>
      <c r="F567" s="3" t="s">
        <v>1131</v>
      </c>
      <c r="G567" s="2" t="str" cm="1">
        <f t="array" ref="G567">_xlfn.CONCAT(IFERROR(I567:K567,""))</f>
        <v>41A6090002000000B86E0D00</v>
      </c>
      <c r="I567" s="2" t="str">
        <f>_xlfn.LET(_xlpm.big,DEC2HEX(_xlfn.BITLSHIFT(M567-_xlfn.XLOOKUP(O567,Data!A:A,Data!F:F),4)+O567,8),_xlfn.CONCAT(MID(_xlpm.big,7,2),MID(_xlpm.big,5,2),MID(_xlpm.big,3,2),MID(_xlpm.big,1,2)))</f>
        <v>41A60900</v>
      </c>
      <c r="J567" s="2" t="str">
        <f t="shared" ref="J567:J569" si="131">_xlfn.CONCAT("02",DEC2HEX(P567,2),"0000")</f>
        <v>02000000</v>
      </c>
      <c r="K567" s="2" t="str">
        <f>_xlfn.LET(_xlpm.big,IF(H567,DEC2HEX(HEX2DEC(F567),8),DEC2HEX(N567-_xlfn.XLOOKUP(P567,Data!A:A,Data!F:F),8)),_xlfn.CONCAT(MID(_xlpm.big,7,2),MID(_xlpm.big,5,2),MID(_xlpm.big,3,2),MID(_xlpm.big,1,2)))</f>
        <v>B86E0D00</v>
      </c>
      <c r="L567" s="2">
        <f t="shared" ref="L567:L569" si="132">HEX2DEC(D567)</f>
        <v>1322728</v>
      </c>
      <c r="M567" s="2">
        <f t="shared" ref="M567:M569" si="133">HEX2DEC(E567)</f>
        <v>1104484</v>
      </c>
      <c r="N567" s="2">
        <f t="shared" ref="N567:N569" si="134">HEX2DEC(F567)</f>
        <v>880696</v>
      </c>
      <c r="O567" s="2" cm="1">
        <f t="array" ref="O567">_xlfn.IFS(M567&lt;Data!$F$3,0,M567&lt;Data!$F$4,1,TRUE,2)</f>
        <v>1</v>
      </c>
      <c r="P567" s="2" cm="1">
        <f t="array" ref="P567">_xlfn.IFS(H567,3,N567&lt;Data!$F$3,0,N567&lt;Data!$F$4,1,TRUE,2)</f>
        <v>0</v>
      </c>
    </row>
    <row r="568" spans="1:16">
      <c r="A568" s="1" t="s">
        <v>155</v>
      </c>
      <c r="B568" s="1" t="s">
        <v>1130</v>
      </c>
      <c r="D568" s="3" t="s">
        <v>2221</v>
      </c>
      <c r="E568" s="3" t="s">
        <v>1128</v>
      </c>
      <c r="F568" s="3" t="s">
        <v>2222</v>
      </c>
      <c r="G568" s="2" t="str" cm="1">
        <f t="array" ref="G568">_xlfn.CONCAT(IFERROR(I568:K568,""))</f>
        <v>80ECD60002020000E8620000</v>
      </c>
      <c r="I568" s="2" t="str">
        <f>_xlfn.LET(_xlpm.big,DEC2HEX(_xlfn.BITLSHIFT(M568-_xlfn.XLOOKUP(O568,Data!A:A,Data!F:F),4)+O568,8),_xlfn.CONCAT(MID(_xlpm.big,7,2),MID(_xlpm.big,5,2),MID(_xlpm.big,3,2),MID(_xlpm.big,1,2)))</f>
        <v>80ECD600</v>
      </c>
      <c r="J568" s="2" t="str">
        <f t="shared" si="131"/>
        <v>02020000</v>
      </c>
      <c r="K568" s="2" t="str">
        <f>_xlfn.LET(_xlpm.big,IF(H568,DEC2HEX(HEX2DEC(F568),8),DEC2HEX(N568-_xlfn.XLOOKUP(P568,Data!A:A,Data!F:F),8)),_xlfn.CONCAT(MID(_xlpm.big,7,2),MID(_xlpm.big,5,2),MID(_xlpm.big,3,2),MID(_xlpm.big,1,2)))</f>
        <v>E8620000</v>
      </c>
      <c r="L568" s="2">
        <f t="shared" si="132"/>
        <v>1322740</v>
      </c>
      <c r="M568" s="2">
        <f t="shared" si="133"/>
        <v>880712</v>
      </c>
      <c r="N568" s="2">
        <f t="shared" si="134"/>
        <v>1351752</v>
      </c>
      <c r="O568" s="2" cm="1">
        <f t="array" ref="O568">_xlfn.IFS(M568&lt;Data!$F$3,0,M568&lt;Data!$F$4,1,TRUE,2)</f>
        <v>0</v>
      </c>
      <c r="P568" s="2" cm="1">
        <f t="array" ref="P568">_xlfn.IFS(H568,3,N568&lt;Data!$F$3,0,N568&lt;Data!$F$4,1,TRUE,2)</f>
        <v>2</v>
      </c>
    </row>
    <row r="569" spans="1:16">
      <c r="A569" s="1" t="s">
        <v>151</v>
      </c>
      <c r="B569" s="1" t="s">
        <v>1130</v>
      </c>
      <c r="D569" s="3" t="s">
        <v>1010</v>
      </c>
      <c r="E569" s="3" t="s">
        <v>2223</v>
      </c>
      <c r="F569" s="3" t="s">
        <v>1127</v>
      </c>
      <c r="G569" s="2" t="str" cm="1">
        <f t="array" ref="G569">_xlfn.CONCAT(IFERROR(I569:K569,""))</f>
        <v>C22E0600020000007C680C00</v>
      </c>
      <c r="I569" s="2" t="str">
        <f>_xlfn.LET(_xlpm.big,DEC2HEX(_xlfn.BITLSHIFT(M569-_xlfn.XLOOKUP(O569,Data!A:A,Data!F:F),4)+O569,8),_xlfn.CONCAT(MID(_xlpm.big,7,2),MID(_xlpm.big,5,2),MID(_xlpm.big,3,2),MID(_xlpm.big,1,2)))</f>
        <v>C22E0600</v>
      </c>
      <c r="J569" s="2" t="str">
        <f t="shared" si="131"/>
        <v>02000000</v>
      </c>
      <c r="K569" s="2" t="str">
        <f>_xlfn.LET(_xlpm.big,IF(H569,DEC2HEX(HEX2DEC(F569),8),DEC2HEX(N569-_xlfn.XLOOKUP(P569,Data!A:A,Data!F:F),8)),_xlfn.CONCAT(MID(_xlpm.big,7,2),MID(_xlpm.big,5,2),MID(_xlpm.big,3,2),MID(_xlpm.big,1,2)))</f>
        <v>7C680C00</v>
      </c>
      <c r="L569" s="2">
        <f t="shared" si="132"/>
        <v>1322752</v>
      </c>
      <c r="M569" s="2">
        <f t="shared" si="133"/>
        <v>1351756</v>
      </c>
      <c r="N569" s="2">
        <f t="shared" si="134"/>
        <v>813564</v>
      </c>
      <c r="O569" s="2" cm="1">
        <f t="array" ref="O569">_xlfn.IFS(M569&lt;Data!$F$3,0,M569&lt;Data!$F$4,1,TRUE,2)</f>
        <v>2</v>
      </c>
      <c r="P569" s="2" cm="1">
        <f t="array" ref="P569">_xlfn.IFS(H569,3,N569&lt;Data!$F$3,0,N569&lt;Data!$F$4,1,TRUE,2)</f>
        <v>0</v>
      </c>
    </row>
    <row r="570" spans="1:16">
      <c r="A570" s="1" t="s">
        <v>198</v>
      </c>
      <c r="B570" s="1" t="s">
        <v>1130</v>
      </c>
      <c r="C570" s="1" t="s">
        <v>1132</v>
      </c>
      <c r="D570" s="3" t="s">
        <v>2224</v>
      </c>
      <c r="E570" s="3" t="s">
        <v>1133</v>
      </c>
      <c r="F570" s="3" t="s">
        <v>1129</v>
      </c>
      <c r="G570" s="2" t="str" cm="1">
        <f t="array" ref="G570">_xlfn.CONCAT(IFERROR(I570:K570,""))</f>
        <v>8097C60002030000D3BD0000</v>
      </c>
      <c r="H570" s="2" t="b">
        <v>1</v>
      </c>
      <c r="I570" s="2" t="str">
        <f>_xlfn.LET(_xlpm.big,DEC2HEX(_xlfn.BITLSHIFT(M570-_xlfn.XLOOKUP(O570,Data!A:A,Data!F:F),4)+O570,8),_xlfn.CONCAT(MID(_xlpm.big,7,2),MID(_xlpm.big,5,2),MID(_xlpm.big,3,2),MID(_xlpm.big,1,2)))</f>
        <v>8097C600</v>
      </c>
      <c r="J570" s="2" t="str">
        <f t="shared" ref="J570:J575" si="135">_xlfn.CONCAT("02",DEC2HEX(P570,2),"0000")</f>
        <v>02030000</v>
      </c>
      <c r="K570" s="2" t="str">
        <f>_xlfn.LET(_xlpm.big,IF(H570,DEC2HEX(HEX2DEC(F570),8),DEC2HEX(N570-_xlfn.XLOOKUP(P570,Data!A:A,Data!F:F),8)),_xlfn.CONCAT(MID(_xlpm.big,7,2),MID(_xlpm.big,5,2),MID(_xlpm.big,3,2),MID(_xlpm.big,1,2)))</f>
        <v>D3BD0000</v>
      </c>
      <c r="L570" s="2">
        <f t="shared" ref="L570:L575" si="136">HEX2DEC(D570)</f>
        <v>1322764</v>
      </c>
      <c r="M570" s="2">
        <f t="shared" ref="M570:M575" si="137">HEX2DEC(E570)</f>
        <v>813816</v>
      </c>
      <c r="N570" s="2">
        <f t="shared" ref="N570:N575" si="138">HEX2DEC(F570)</f>
        <v>48595</v>
      </c>
      <c r="O570" s="2" cm="1">
        <f t="array" ref="O570">_xlfn.IFS(M570&lt;Data!$F$3,0,M570&lt;Data!$F$4,1,TRUE,2)</f>
        <v>0</v>
      </c>
      <c r="P570" s="2" cm="1">
        <f t="array" ref="P570">_xlfn.IFS(H570,3,N570&lt;Data!$F$3,0,N570&lt;Data!$F$4,1,TRUE,2)</f>
        <v>3</v>
      </c>
    </row>
    <row r="571" spans="1:16">
      <c r="A571" s="1" t="s">
        <v>177</v>
      </c>
      <c r="B571" s="1" t="s">
        <v>1134</v>
      </c>
      <c r="D571" s="3" t="s">
        <v>2225</v>
      </c>
      <c r="E571" s="3" t="s">
        <v>2226</v>
      </c>
      <c r="F571" s="3" t="s">
        <v>1140</v>
      </c>
      <c r="G571" s="2" t="str" cm="1">
        <f t="array" ref="G571">_xlfn.CONCAT(IFERROR(I571:K571,""))</f>
        <v>C1AA070002000000AC930D00</v>
      </c>
      <c r="I571" s="2" t="str">
        <f>_xlfn.LET(_xlpm.big,DEC2HEX(_xlfn.BITLSHIFT(M571-_xlfn.XLOOKUP(O571,Data!A:A,Data!F:F),4)+O571,8),_xlfn.CONCAT(MID(_xlpm.big,7,2),MID(_xlpm.big,5,2),MID(_xlpm.big,3,2),MID(_xlpm.big,1,2)))</f>
        <v>C1AA0700</v>
      </c>
      <c r="J571" s="2" t="str">
        <f t="shared" si="135"/>
        <v>02000000</v>
      </c>
      <c r="K571" s="2" t="str">
        <f>_xlfn.LET(_xlpm.big,IF(H571,DEC2HEX(HEX2DEC(F571),8),DEC2HEX(N571-_xlfn.XLOOKUP(P571,Data!A:A,Data!F:F),8)),_xlfn.CONCAT(MID(_xlpm.big,7,2),MID(_xlpm.big,5,2),MID(_xlpm.big,3,2),MID(_xlpm.big,1,2)))</f>
        <v>AC930D00</v>
      </c>
      <c r="L571" s="2">
        <f t="shared" si="136"/>
        <v>1299280</v>
      </c>
      <c r="M571" s="2">
        <f t="shared" si="137"/>
        <v>1096364</v>
      </c>
      <c r="N571" s="2">
        <f t="shared" si="138"/>
        <v>890156</v>
      </c>
      <c r="O571" s="2" cm="1">
        <f t="array" ref="O571">_xlfn.IFS(M571&lt;Data!$F$3,0,M571&lt;Data!$F$4,1,TRUE,2)</f>
        <v>1</v>
      </c>
      <c r="P571" s="2" cm="1">
        <f t="array" ref="P571">_xlfn.IFS(H571,3,N571&lt;Data!$F$3,0,N571&lt;Data!$F$4,1,TRUE,2)</f>
        <v>0</v>
      </c>
    </row>
    <row r="572" spans="1:16">
      <c r="A572" s="1" t="s">
        <v>155</v>
      </c>
      <c r="B572" s="1" t="s">
        <v>1134</v>
      </c>
      <c r="D572" s="3" t="s">
        <v>2227</v>
      </c>
      <c r="E572" s="3" t="s">
        <v>1141</v>
      </c>
      <c r="F572" s="3" t="s">
        <v>2228</v>
      </c>
      <c r="G572" s="2" t="str" cm="1">
        <f t="array" ref="G572">_xlfn.CONCAT(IFERROR(I572:K572,""))</f>
        <v>C03BD90002010000607E0000</v>
      </c>
      <c r="I572" s="2" t="str">
        <f>_xlfn.LET(_xlpm.big,DEC2HEX(_xlfn.BITLSHIFT(M572-_xlfn.XLOOKUP(O572,Data!A:A,Data!F:F),4)+O572,8),_xlfn.CONCAT(MID(_xlpm.big,7,2),MID(_xlpm.big,5,2),MID(_xlpm.big,3,2),MID(_xlpm.big,1,2)))</f>
        <v>C03BD900</v>
      </c>
      <c r="J572" s="2" t="str">
        <f t="shared" si="135"/>
        <v>02010000</v>
      </c>
      <c r="K572" s="2" t="str">
        <f>_xlfn.LET(_xlpm.big,IF(H572,DEC2HEX(HEX2DEC(F572),8),DEC2HEX(N572-_xlfn.XLOOKUP(P572,Data!A:A,Data!F:F),8)),_xlfn.CONCAT(MID(_xlpm.big,7,2),MID(_xlpm.big,5,2),MID(_xlpm.big,3,2),MID(_xlpm.big,1,2)))</f>
        <v>607E0000</v>
      </c>
      <c r="L572" s="2">
        <f t="shared" si="136"/>
        <v>1227184</v>
      </c>
      <c r="M572" s="2">
        <f t="shared" si="137"/>
        <v>890172</v>
      </c>
      <c r="N572" s="2">
        <f t="shared" si="138"/>
        <v>1097312</v>
      </c>
      <c r="O572" s="2" cm="1">
        <f t="array" ref="O572">_xlfn.IFS(M572&lt;Data!$F$3,0,M572&lt;Data!$F$4,1,TRUE,2)</f>
        <v>0</v>
      </c>
      <c r="P572" s="2" cm="1">
        <f t="array" ref="P572">_xlfn.IFS(H572,3,N572&lt;Data!$F$3,0,N572&lt;Data!$F$4,1,TRUE,2)</f>
        <v>1</v>
      </c>
    </row>
    <row r="573" spans="1:16">
      <c r="A573" s="1" t="s">
        <v>151</v>
      </c>
      <c r="B573" s="1" t="s">
        <v>1134</v>
      </c>
      <c r="C573" s="1" t="s">
        <v>1135</v>
      </c>
      <c r="D573" s="3" t="s">
        <v>2229</v>
      </c>
      <c r="E573" s="3" t="s">
        <v>2230</v>
      </c>
      <c r="F573" s="3" t="s">
        <v>1139</v>
      </c>
      <c r="G573" s="2" t="str" cm="1">
        <f t="array" ref="G573">_xlfn.CONCAT(IFERROR(I573:K573,""))</f>
        <v>41E6070002000000FC600D00</v>
      </c>
      <c r="I573" s="2" t="str">
        <f>_xlfn.LET(_xlpm.big,DEC2HEX(_xlfn.BITLSHIFT(M573-_xlfn.XLOOKUP(O573,Data!A:A,Data!F:F),4)+O573,8),_xlfn.CONCAT(MID(_xlpm.big,7,2),MID(_xlpm.big,5,2),MID(_xlpm.big,3,2),MID(_xlpm.big,1,2)))</f>
        <v>41E60700</v>
      </c>
      <c r="J573" s="2" t="str">
        <f t="shared" si="135"/>
        <v>02000000</v>
      </c>
      <c r="K573" s="2" t="str">
        <f>_xlfn.LET(_xlpm.big,IF(H573,DEC2HEX(HEX2DEC(F573),8),DEC2HEX(N573-_xlfn.XLOOKUP(P573,Data!A:A,Data!F:F),8)),_xlfn.CONCAT(MID(_xlpm.big,7,2),MID(_xlpm.big,5,2),MID(_xlpm.big,3,2),MID(_xlpm.big,1,2)))</f>
        <v>FC600D00</v>
      </c>
      <c r="L573" s="2">
        <f t="shared" si="136"/>
        <v>1296628</v>
      </c>
      <c r="M573" s="2">
        <f t="shared" si="137"/>
        <v>1097316</v>
      </c>
      <c r="N573" s="2">
        <f t="shared" si="138"/>
        <v>877180</v>
      </c>
      <c r="O573" s="2" cm="1">
        <f t="array" ref="O573">_xlfn.IFS(M573&lt;Data!$F$3,0,M573&lt;Data!$F$4,1,TRUE,2)</f>
        <v>1</v>
      </c>
      <c r="P573" s="2" cm="1">
        <f t="array" ref="P573">_xlfn.IFS(H573,3,N573&lt;Data!$F$3,0,N573&lt;Data!$F$4,1,TRUE,2)</f>
        <v>0</v>
      </c>
    </row>
    <row r="574" spans="1:16">
      <c r="A574" s="1" t="s">
        <v>151</v>
      </c>
      <c r="B574" s="1" t="s">
        <v>1134</v>
      </c>
      <c r="C574" s="1" t="s">
        <v>1136</v>
      </c>
      <c r="D574" s="3" t="s">
        <v>2231</v>
      </c>
      <c r="E574" s="3" t="s">
        <v>2232</v>
      </c>
      <c r="F574" s="3" t="s">
        <v>1138</v>
      </c>
      <c r="G574" s="2" t="str" cm="1">
        <f t="array" ref="G574">_xlfn.CONCAT(IFERROR(I574:K574,""))</f>
        <v>C1E60700020000007C690C00</v>
      </c>
      <c r="I574" s="2" t="str">
        <f>_xlfn.LET(_xlpm.big,DEC2HEX(_xlfn.BITLSHIFT(M574-_xlfn.XLOOKUP(O574,Data!A:A,Data!F:F),4)+O574,8),_xlfn.CONCAT(MID(_xlpm.big,7,2),MID(_xlpm.big,5,2),MID(_xlpm.big,3,2),MID(_xlpm.big,1,2)))</f>
        <v>C1E60700</v>
      </c>
      <c r="J574" s="2" t="str">
        <f t="shared" si="135"/>
        <v>02000000</v>
      </c>
      <c r="K574" s="2" t="str">
        <f>_xlfn.LET(_xlpm.big,IF(H574,DEC2HEX(HEX2DEC(F574),8),DEC2HEX(N574-_xlfn.XLOOKUP(P574,Data!A:A,Data!F:F),8)),_xlfn.CONCAT(MID(_xlpm.big,7,2),MID(_xlpm.big,5,2),MID(_xlpm.big,3,2),MID(_xlpm.big,1,2)))</f>
        <v>7C690C00</v>
      </c>
      <c r="L574" s="2">
        <f t="shared" si="136"/>
        <v>1322776</v>
      </c>
      <c r="M574" s="2">
        <f t="shared" si="137"/>
        <v>1097324</v>
      </c>
      <c r="N574" s="2">
        <f t="shared" si="138"/>
        <v>813820</v>
      </c>
      <c r="O574" s="2" cm="1">
        <f t="array" ref="O574">_xlfn.IFS(M574&lt;Data!$F$3,0,M574&lt;Data!$F$4,1,TRUE,2)</f>
        <v>1</v>
      </c>
      <c r="P574" s="2" cm="1">
        <f t="array" ref="P574">_xlfn.IFS(H574,3,N574&lt;Data!$F$3,0,N574&lt;Data!$F$4,1,TRUE,2)</f>
        <v>0</v>
      </c>
    </row>
    <row r="575" spans="1:16">
      <c r="A575" s="1" t="s">
        <v>151</v>
      </c>
      <c r="B575" s="1" t="s">
        <v>1134</v>
      </c>
      <c r="C575" s="1" t="s">
        <v>1137</v>
      </c>
      <c r="D575" s="3" t="s">
        <v>2233</v>
      </c>
      <c r="E575" s="3" t="s">
        <v>2234</v>
      </c>
      <c r="F575" s="3" t="s">
        <v>1138</v>
      </c>
      <c r="G575" s="2" t="str" cm="1">
        <f t="array" ref="G575">_xlfn.CONCAT(IFERROR(I575:K575,""))</f>
        <v>41E70700020000007C690C00</v>
      </c>
      <c r="I575" s="2" t="str">
        <f>_xlfn.LET(_xlpm.big,DEC2HEX(_xlfn.BITLSHIFT(M575-_xlfn.XLOOKUP(O575,Data!A:A,Data!F:F),4)+O575,8),_xlfn.CONCAT(MID(_xlpm.big,7,2),MID(_xlpm.big,5,2),MID(_xlpm.big,3,2),MID(_xlpm.big,1,2)))</f>
        <v>41E70700</v>
      </c>
      <c r="J575" s="2" t="str">
        <f t="shared" si="135"/>
        <v>02000000</v>
      </c>
      <c r="K575" s="2" t="str">
        <f>_xlfn.LET(_xlpm.big,IF(H575,DEC2HEX(HEX2DEC(F575),8),DEC2HEX(N575-_xlfn.XLOOKUP(P575,Data!A:A,Data!F:F),8)),_xlfn.CONCAT(MID(_xlpm.big,7,2),MID(_xlpm.big,5,2),MID(_xlpm.big,3,2),MID(_xlpm.big,1,2)))</f>
        <v>7C690C00</v>
      </c>
      <c r="L575" s="2">
        <f t="shared" si="136"/>
        <v>1322788</v>
      </c>
      <c r="M575" s="2">
        <f t="shared" si="137"/>
        <v>1097332</v>
      </c>
      <c r="N575" s="2">
        <f t="shared" si="138"/>
        <v>813820</v>
      </c>
      <c r="O575" s="2" cm="1">
        <f t="array" ref="O575">_xlfn.IFS(M575&lt;Data!$F$3,0,M575&lt;Data!$F$4,1,TRUE,2)</f>
        <v>1</v>
      </c>
      <c r="P575" s="2" cm="1">
        <f t="array" ref="P575">_xlfn.IFS(H575,3,N575&lt;Data!$F$3,0,N575&lt;Data!$F$4,1,TRUE,2)</f>
        <v>0</v>
      </c>
    </row>
    <row r="576" spans="1:16">
      <c r="A576" s="1" t="s">
        <v>155</v>
      </c>
      <c r="B576" s="1" t="s">
        <v>1142</v>
      </c>
      <c r="D576" s="3" t="s">
        <v>2235</v>
      </c>
      <c r="E576" s="3" t="s">
        <v>1145</v>
      </c>
      <c r="F576" s="3" t="s">
        <v>2236</v>
      </c>
      <c r="G576" s="2" t="str" cm="1">
        <f t="array" ref="G576">_xlfn.CONCAT(IFERROR(I576:K576,""))</f>
        <v>80BBD60002010000787E0000</v>
      </c>
      <c r="I576" s="2" t="str">
        <f>_xlfn.LET(_xlpm.big,DEC2HEX(_xlfn.BITLSHIFT(M576-_xlfn.XLOOKUP(O576,Data!A:A,Data!F:F),4)+O576,8),_xlfn.CONCAT(MID(_xlpm.big,7,2),MID(_xlpm.big,5,2),MID(_xlpm.big,3,2),MID(_xlpm.big,1,2)))</f>
        <v>80BBD600</v>
      </c>
      <c r="J576" s="2" t="str">
        <f t="shared" ref="J576:J578" si="139">_xlfn.CONCAT("02",DEC2HEX(P576,2),"0000")</f>
        <v>02010000</v>
      </c>
      <c r="K576" s="2" t="str">
        <f>_xlfn.LET(_xlpm.big,IF(H576,DEC2HEX(HEX2DEC(F576),8),DEC2HEX(N576-_xlfn.XLOOKUP(P576,Data!A:A,Data!F:F),8)),_xlfn.CONCAT(MID(_xlpm.big,7,2),MID(_xlpm.big,5,2),MID(_xlpm.big,3,2),MID(_xlpm.big,1,2)))</f>
        <v>787E0000</v>
      </c>
      <c r="L576" s="2">
        <f t="shared" ref="L576:L578" si="140">HEX2DEC(D576)</f>
        <v>1322800</v>
      </c>
      <c r="M576" s="2">
        <f t="shared" ref="M576:M578" si="141">HEX2DEC(E576)</f>
        <v>879928</v>
      </c>
      <c r="N576" s="2">
        <f t="shared" ref="N576:N578" si="142">HEX2DEC(F576)</f>
        <v>1097336</v>
      </c>
      <c r="O576" s="2" cm="1">
        <f t="array" ref="O576">_xlfn.IFS(M576&lt;Data!$F$3,0,M576&lt;Data!$F$4,1,TRUE,2)</f>
        <v>0</v>
      </c>
      <c r="P576" s="2" cm="1">
        <f t="array" ref="P576">_xlfn.IFS(H576,3,N576&lt;Data!$F$3,0,N576&lt;Data!$F$4,1,TRUE,2)</f>
        <v>1</v>
      </c>
    </row>
    <row r="577" spans="1:16">
      <c r="A577" s="1" t="s">
        <v>151</v>
      </c>
      <c r="B577" s="1" t="s">
        <v>1142</v>
      </c>
      <c r="C577" s="1" t="s">
        <v>1146</v>
      </c>
      <c r="D577" s="3" t="s">
        <v>2237</v>
      </c>
      <c r="E577" s="3" t="s">
        <v>2238</v>
      </c>
      <c r="F577" s="3" t="s">
        <v>1148</v>
      </c>
      <c r="G577" s="2" t="str" cm="1">
        <f t="array" ref="G577">_xlfn.CONCAT(IFERROR(I577:K577,""))</f>
        <v>C1E7070002000000A0980C00</v>
      </c>
      <c r="I577" s="2" t="str">
        <f>_xlfn.LET(_xlpm.big,DEC2HEX(_xlfn.BITLSHIFT(M577-_xlfn.XLOOKUP(O577,Data!A:A,Data!F:F),4)+O577,8),_xlfn.CONCAT(MID(_xlpm.big,7,2),MID(_xlpm.big,5,2),MID(_xlpm.big,3,2),MID(_xlpm.big,1,2)))</f>
        <v>C1E70700</v>
      </c>
      <c r="J577" s="2" t="str">
        <f t="shared" si="139"/>
        <v>02000000</v>
      </c>
      <c r="K577" s="2" t="str">
        <f>_xlfn.LET(_xlpm.big,IF(H577,DEC2HEX(HEX2DEC(F577),8),DEC2HEX(N577-_xlfn.XLOOKUP(P577,Data!A:A,Data!F:F),8)),_xlfn.CONCAT(MID(_xlpm.big,7,2),MID(_xlpm.big,5,2),MID(_xlpm.big,3,2),MID(_xlpm.big,1,2)))</f>
        <v>A0980C00</v>
      </c>
      <c r="L577" s="2">
        <f t="shared" si="140"/>
        <v>1322812</v>
      </c>
      <c r="M577" s="2">
        <f t="shared" si="141"/>
        <v>1097340</v>
      </c>
      <c r="N577" s="2">
        <f t="shared" si="142"/>
        <v>825888</v>
      </c>
      <c r="O577" s="2" cm="1">
        <f t="array" ref="O577">_xlfn.IFS(M577&lt;Data!$F$3,0,M577&lt;Data!$F$4,1,TRUE,2)</f>
        <v>1</v>
      </c>
      <c r="P577" s="2" cm="1">
        <f t="array" ref="P577">_xlfn.IFS(H577,3,N577&lt;Data!$F$3,0,N577&lt;Data!$F$4,1,TRUE,2)</f>
        <v>0</v>
      </c>
    </row>
    <row r="578" spans="1:16">
      <c r="A578" s="1" t="s">
        <v>151</v>
      </c>
      <c r="B578" s="1" t="s">
        <v>1142</v>
      </c>
      <c r="C578" s="1" t="s">
        <v>1147</v>
      </c>
      <c r="D578" s="3" t="s">
        <v>2239</v>
      </c>
      <c r="E578" s="3" t="s">
        <v>2240</v>
      </c>
      <c r="F578" s="3" t="s">
        <v>1149</v>
      </c>
      <c r="G578" s="2" t="str" cm="1">
        <f t="array" ref="G578">_xlfn.CONCAT(IFERROR(I578:K578,""))</f>
        <v>41E807000200000070950C00</v>
      </c>
      <c r="I578" s="2" t="str">
        <f>_xlfn.LET(_xlpm.big,DEC2HEX(_xlfn.BITLSHIFT(M578-_xlfn.XLOOKUP(O578,Data!A:A,Data!F:F),4)+O578,8),_xlfn.CONCAT(MID(_xlpm.big,7,2),MID(_xlpm.big,5,2),MID(_xlpm.big,3,2),MID(_xlpm.big,1,2)))</f>
        <v>41E80700</v>
      </c>
      <c r="J578" s="2" t="str">
        <f t="shared" si="139"/>
        <v>02000000</v>
      </c>
      <c r="K578" s="2" t="str">
        <f>_xlfn.LET(_xlpm.big,IF(H578,DEC2HEX(HEX2DEC(F578),8),DEC2HEX(N578-_xlfn.XLOOKUP(P578,Data!A:A,Data!F:F),8)),_xlfn.CONCAT(MID(_xlpm.big,7,2),MID(_xlpm.big,5,2),MID(_xlpm.big,3,2),MID(_xlpm.big,1,2)))</f>
        <v>70950C00</v>
      </c>
      <c r="L578" s="2">
        <f t="shared" si="140"/>
        <v>1322824</v>
      </c>
      <c r="M578" s="2">
        <f t="shared" si="141"/>
        <v>1097348</v>
      </c>
      <c r="N578" s="2">
        <f t="shared" si="142"/>
        <v>825072</v>
      </c>
      <c r="O578" s="2" cm="1">
        <f t="array" ref="O578">_xlfn.IFS(M578&lt;Data!$F$3,0,M578&lt;Data!$F$4,1,TRUE,2)</f>
        <v>1</v>
      </c>
      <c r="P578" s="2" cm="1">
        <f t="array" ref="P578">_xlfn.IFS(H578,3,N578&lt;Data!$F$3,0,N578&lt;Data!$F$4,1,TRUE,2)</f>
        <v>0</v>
      </c>
    </row>
    <row r="579" spans="1:16">
      <c r="A579" s="1" t="s">
        <v>161</v>
      </c>
      <c r="B579" s="1" t="s">
        <v>1144</v>
      </c>
      <c r="D579" s="3" t="s">
        <v>2241</v>
      </c>
      <c r="E579" s="3" t="s">
        <v>2242</v>
      </c>
      <c r="F579" s="3" t="s">
        <v>1150</v>
      </c>
      <c r="G579" s="2" t="str" cm="1">
        <f t="array" ref="G579">_xlfn.CONCAT(IFERROR(I579:K579,""))</f>
        <v>41A7090002000000D83B0C00</v>
      </c>
      <c r="I579" s="2" t="str">
        <f>_xlfn.LET(_xlpm.big,DEC2HEX(_xlfn.BITLSHIFT(M579-_xlfn.XLOOKUP(O579,Data!A:A,Data!F:F),4)+O579,8),_xlfn.CONCAT(MID(_xlpm.big,7,2),MID(_xlpm.big,5,2),MID(_xlpm.big,3,2),MID(_xlpm.big,1,2)))</f>
        <v>41A70900</v>
      </c>
      <c r="J579" s="2" t="str">
        <f t="shared" ref="J579:J581" si="143">_xlfn.CONCAT("02",DEC2HEX(P579,2),"0000")</f>
        <v>02000000</v>
      </c>
      <c r="K579" s="2" t="str">
        <f>_xlfn.LET(_xlpm.big,IF(H579,DEC2HEX(HEX2DEC(F579),8),DEC2HEX(N579-_xlfn.XLOOKUP(P579,Data!A:A,Data!F:F),8)),_xlfn.CONCAT(MID(_xlpm.big,7,2),MID(_xlpm.big,5,2),MID(_xlpm.big,3,2),MID(_xlpm.big,1,2)))</f>
        <v>D83B0C00</v>
      </c>
      <c r="L579" s="2">
        <f t="shared" ref="L579:L581" si="144">HEX2DEC(D579)</f>
        <v>1322836</v>
      </c>
      <c r="M579" s="2">
        <f t="shared" ref="M579:M581" si="145">HEX2DEC(E579)</f>
        <v>1104500</v>
      </c>
      <c r="N579" s="2">
        <f t="shared" ref="N579:N581" si="146">HEX2DEC(F579)</f>
        <v>802136</v>
      </c>
      <c r="O579" s="2" cm="1">
        <f t="array" ref="O579">_xlfn.IFS(M579&lt;Data!$F$3,0,M579&lt;Data!$F$4,1,TRUE,2)</f>
        <v>1</v>
      </c>
      <c r="P579" s="2" cm="1">
        <f t="array" ref="P579">_xlfn.IFS(H579,3,N579&lt;Data!$F$3,0,N579&lt;Data!$F$4,1,TRUE,2)</f>
        <v>0</v>
      </c>
    </row>
    <row r="580" spans="1:16">
      <c r="A580" s="1" t="s">
        <v>155</v>
      </c>
      <c r="B580" s="1" t="s">
        <v>1144</v>
      </c>
      <c r="D580" s="3" t="s">
        <v>2243</v>
      </c>
      <c r="E580" s="3" t="s">
        <v>1151</v>
      </c>
      <c r="F580" s="3" t="s">
        <v>2244</v>
      </c>
      <c r="G580" s="2" t="str" cm="1">
        <f t="array" ref="G580">_xlfn.CONCAT(IFERROR(I580:K580,""))</f>
        <v>80BEC30002010000887E0000</v>
      </c>
      <c r="I580" s="2" t="str">
        <f>_xlfn.LET(_xlpm.big,DEC2HEX(_xlfn.BITLSHIFT(M580-_xlfn.XLOOKUP(O580,Data!A:A,Data!F:F),4)+O580,8),_xlfn.CONCAT(MID(_xlpm.big,7,2),MID(_xlpm.big,5,2),MID(_xlpm.big,3,2),MID(_xlpm.big,1,2)))</f>
        <v>80BEC300</v>
      </c>
      <c r="J580" s="2" t="str">
        <f t="shared" si="143"/>
        <v>02010000</v>
      </c>
      <c r="K580" s="2" t="str">
        <f>_xlfn.LET(_xlpm.big,IF(H580,DEC2HEX(HEX2DEC(F580),8),DEC2HEX(N580-_xlfn.XLOOKUP(P580,Data!A:A,Data!F:F),8)),_xlfn.CONCAT(MID(_xlpm.big,7,2),MID(_xlpm.big,5,2),MID(_xlpm.big,3,2),MID(_xlpm.big,1,2)))</f>
        <v>887E0000</v>
      </c>
      <c r="L580" s="2">
        <f t="shared" si="144"/>
        <v>1322848</v>
      </c>
      <c r="M580" s="2">
        <f t="shared" si="145"/>
        <v>802152</v>
      </c>
      <c r="N580" s="2">
        <f t="shared" si="146"/>
        <v>1097352</v>
      </c>
      <c r="O580" s="2" cm="1">
        <f t="array" ref="O580">_xlfn.IFS(M580&lt;Data!$F$3,0,M580&lt;Data!$F$4,1,TRUE,2)</f>
        <v>0</v>
      </c>
      <c r="P580" s="2" cm="1">
        <f t="array" ref="P580">_xlfn.IFS(H580,3,N580&lt;Data!$F$3,0,N580&lt;Data!$F$4,1,TRUE,2)</f>
        <v>1</v>
      </c>
    </row>
    <row r="581" spans="1:16">
      <c r="A581" s="1" t="s">
        <v>151</v>
      </c>
      <c r="B581" s="1" t="s">
        <v>1144</v>
      </c>
      <c r="C581" s="1" t="s">
        <v>1152</v>
      </c>
      <c r="D581" s="3" t="s">
        <v>2245</v>
      </c>
      <c r="E581" s="3" t="s">
        <v>2246</v>
      </c>
      <c r="F581" s="3" t="s">
        <v>1153</v>
      </c>
      <c r="G581" s="2" t="str" cm="1">
        <f t="array" ref="G581">_xlfn.CONCAT(IFERROR(I581:K581,""))</f>
        <v>C1E8070002000000D8690C00</v>
      </c>
      <c r="I581" s="2" t="str">
        <f>_xlfn.LET(_xlpm.big,DEC2HEX(_xlfn.BITLSHIFT(M581-_xlfn.XLOOKUP(O581,Data!A:A,Data!F:F),4)+O581,8),_xlfn.CONCAT(MID(_xlpm.big,7,2),MID(_xlpm.big,5,2),MID(_xlpm.big,3,2),MID(_xlpm.big,1,2)))</f>
        <v>C1E80700</v>
      </c>
      <c r="J581" s="2" t="str">
        <f t="shared" si="143"/>
        <v>02000000</v>
      </c>
      <c r="K581" s="2" t="str">
        <f>_xlfn.LET(_xlpm.big,IF(H581,DEC2HEX(HEX2DEC(F581),8),DEC2HEX(N581-_xlfn.XLOOKUP(P581,Data!A:A,Data!F:F),8)),_xlfn.CONCAT(MID(_xlpm.big,7,2),MID(_xlpm.big,5,2),MID(_xlpm.big,3,2),MID(_xlpm.big,1,2)))</f>
        <v>D8690C00</v>
      </c>
      <c r="L581" s="2">
        <f t="shared" si="144"/>
        <v>1322860</v>
      </c>
      <c r="M581" s="2">
        <f t="shared" si="145"/>
        <v>1097356</v>
      </c>
      <c r="N581" s="2">
        <f t="shared" si="146"/>
        <v>813912</v>
      </c>
      <c r="O581" s="2" cm="1">
        <f t="array" ref="O581">_xlfn.IFS(M581&lt;Data!$F$3,0,M581&lt;Data!$F$4,1,TRUE,2)</f>
        <v>1</v>
      </c>
      <c r="P581" s="2" cm="1">
        <f t="array" ref="P581">_xlfn.IFS(H581,3,N581&lt;Data!$F$3,0,N581&lt;Data!$F$4,1,TRUE,2)</f>
        <v>0</v>
      </c>
    </row>
    <row r="582" spans="1:16">
      <c r="A582" s="1" t="s">
        <v>155</v>
      </c>
      <c r="B582" s="1" t="s">
        <v>2249</v>
      </c>
      <c r="D582" s="2" t="s">
        <v>2252</v>
      </c>
      <c r="E582" s="2" t="s">
        <v>2250</v>
      </c>
      <c r="F582" s="2" t="s">
        <v>2262</v>
      </c>
      <c r="G582" s="2" t="str" cm="1">
        <f t="array" ref="G582">_xlfn.CONCAT(IFERROR(I582:K582,""))</f>
        <v>80ACD80002020000904B0000</v>
      </c>
      <c r="I582" s="2" t="str">
        <f>_xlfn.LET(_xlpm.big,DEC2HEX(_xlfn.BITLSHIFT(M582-_xlfn.XLOOKUP(O582,Data!A:A,Data!F:F),4)+O582,8),_xlfn.CONCAT(MID(_xlpm.big,7,2),MID(_xlpm.big,5,2),MID(_xlpm.big,3,2),MID(_xlpm.big,1,2)))</f>
        <v>80ACD800</v>
      </c>
      <c r="J582" s="2" t="str">
        <f t="shared" ref="J582:J588" si="147">_xlfn.CONCAT("02",DEC2HEX(P582,2),"0000")</f>
        <v>02020000</v>
      </c>
      <c r="K582" s="2" t="str">
        <f>_xlfn.LET(_xlpm.big,IF(H582,DEC2HEX(HEX2DEC(F582),8),DEC2HEX(N582-_xlfn.XLOOKUP(P582,Data!A:A,Data!F:F),8)),_xlfn.CONCAT(MID(_xlpm.big,7,2),MID(_xlpm.big,5,2),MID(_xlpm.big,3,2),MID(_xlpm.big,1,2)))</f>
        <v>904B0000</v>
      </c>
      <c r="L582" s="2">
        <f t="shared" ref="L582:N588" si="148">HEX2DEC(D582)</f>
        <v>1226956</v>
      </c>
      <c r="M582" s="2">
        <f t="shared" si="148"/>
        <v>887880</v>
      </c>
      <c r="N582" s="2">
        <f t="shared" si="148"/>
        <v>1345776</v>
      </c>
      <c r="O582" s="2" cm="1">
        <f t="array" ref="O582">_xlfn.IFS(M582&lt;Data!$F$3,0,M582&lt;Data!$F$4,1,TRUE,2)</f>
        <v>0</v>
      </c>
      <c r="P582" s="2" cm="1">
        <f t="array" ref="P582">_xlfn.IFS(H582,3,N582&lt;Data!$F$3,0,N582&lt;Data!$F$4,1,TRUE,2)</f>
        <v>2</v>
      </c>
    </row>
    <row r="583" spans="1:16">
      <c r="A583" s="1" t="s">
        <v>151</v>
      </c>
      <c r="B583" s="1" t="s">
        <v>2249</v>
      </c>
      <c r="C583" s="1" t="s">
        <v>2263</v>
      </c>
      <c r="D583" s="21" t="s">
        <v>2253</v>
      </c>
      <c r="E583" s="2" t="s">
        <v>2264</v>
      </c>
      <c r="F583" s="17" t="s">
        <v>2251</v>
      </c>
      <c r="G583" s="2" t="str" cm="1">
        <f t="array" ref="G583">_xlfn.CONCAT(IFERROR(I583:K583,""))</f>
        <v>42B9040002000000F0171000</v>
      </c>
      <c r="I583" s="2" t="str">
        <f>_xlfn.LET(_xlpm.big,DEC2HEX(_xlfn.BITLSHIFT(M583-_xlfn.XLOOKUP(O583,Data!A:A,Data!F:F),4)+O583,8),_xlfn.CONCAT(MID(_xlpm.big,7,2),MID(_xlpm.big,5,2),MID(_xlpm.big,3,2),MID(_xlpm.big,1,2)))</f>
        <v>42B90400</v>
      </c>
      <c r="J583" s="2" t="str">
        <f t="shared" si="147"/>
        <v>02000000</v>
      </c>
      <c r="K583" s="2" t="str">
        <f>_xlfn.LET(_xlpm.big,IF(H583,DEC2HEX(HEX2DEC(F583),8),DEC2HEX(N583-_xlfn.XLOOKUP(P583,Data!A:A,Data!F:F),8)),_xlfn.CONCAT(MID(_xlpm.big,7,2),MID(_xlpm.big,5,2),MID(_xlpm.big,3,2),MID(_xlpm.big,1,2)))</f>
        <v>F0171000</v>
      </c>
      <c r="L583" s="2">
        <f t="shared" si="148"/>
        <v>1303408</v>
      </c>
      <c r="M583" s="2">
        <f t="shared" si="148"/>
        <v>1345780</v>
      </c>
      <c r="N583" s="2">
        <f t="shared" si="148"/>
        <v>1055088</v>
      </c>
      <c r="O583" s="2" cm="1">
        <f t="array" ref="O583">_xlfn.IFS(M583&lt;Data!$F$3,0,M583&lt;Data!$F$4,1,TRUE,2)</f>
        <v>2</v>
      </c>
      <c r="P583" s="2" cm="1">
        <f t="array" ref="P583">_xlfn.IFS(H583,3,N583&lt;Data!$F$3,0,N583&lt;Data!$F$4,1,TRUE,2)</f>
        <v>0</v>
      </c>
    </row>
    <row r="584" spans="1:16">
      <c r="A584" s="1" t="s">
        <v>161</v>
      </c>
      <c r="B584" s="1" t="s">
        <v>2265</v>
      </c>
      <c r="D584" s="2" t="s">
        <v>2254</v>
      </c>
      <c r="E584" s="2" t="s">
        <v>2269</v>
      </c>
      <c r="F584" s="17" t="s">
        <v>2266</v>
      </c>
      <c r="G584" s="2" t="str" cm="1">
        <f t="array" ref="G584">_xlfn.CONCAT(IFERROR(I584:K584,""))</f>
        <v>C1A7090002000000EC3B0C00</v>
      </c>
      <c r="I584" s="2" t="str">
        <f>_xlfn.LET(_xlpm.big,DEC2HEX(_xlfn.BITLSHIFT(M584-_xlfn.XLOOKUP(O584,Data!A:A,Data!F:F),4)+O584,8),_xlfn.CONCAT(MID(_xlpm.big,7,2),MID(_xlpm.big,5,2),MID(_xlpm.big,3,2),MID(_xlpm.big,1,2)))</f>
        <v>C1A70900</v>
      </c>
      <c r="J584" s="2" t="str">
        <f t="shared" si="147"/>
        <v>02000000</v>
      </c>
      <c r="K584" s="2" t="str">
        <f>_xlfn.LET(_xlpm.big,IF(H584,DEC2HEX(HEX2DEC(F584),8),DEC2HEX(N584-_xlfn.XLOOKUP(P584,Data!A:A,Data!F:F),8)),_xlfn.CONCAT(MID(_xlpm.big,7,2),MID(_xlpm.big,5,2),MID(_xlpm.big,3,2),MID(_xlpm.big,1,2)))</f>
        <v>EC3B0C00</v>
      </c>
      <c r="L584" s="2">
        <f t="shared" si="148"/>
        <v>1303216</v>
      </c>
      <c r="M584" s="2">
        <f t="shared" si="148"/>
        <v>1104508</v>
      </c>
      <c r="N584" s="2">
        <f t="shared" si="148"/>
        <v>802156</v>
      </c>
      <c r="O584" s="2" cm="1">
        <f t="array" ref="O584">_xlfn.IFS(M584&lt;Data!$F$3,0,M584&lt;Data!$F$4,1,TRUE,2)</f>
        <v>1</v>
      </c>
      <c r="P584" s="2" cm="1">
        <f t="array" ref="P584">_xlfn.IFS(H584,3,N584&lt;Data!$F$3,0,N584&lt;Data!$F$4,1,TRUE,2)</f>
        <v>0</v>
      </c>
    </row>
    <row r="585" spans="1:16">
      <c r="A585" s="1" t="s">
        <v>155</v>
      </c>
      <c r="B585" s="1" t="s">
        <v>2265</v>
      </c>
      <c r="D585" s="2" t="s">
        <v>2255</v>
      </c>
      <c r="E585" s="2" t="s">
        <v>2267</v>
      </c>
      <c r="F585" s="17" t="s">
        <v>2270</v>
      </c>
      <c r="G585" s="2" t="str" cm="1">
        <f t="array" ref="G585">_xlfn.CONCAT(IFERROR(I585:K585,""))</f>
        <v>C0BFC3000202000040470000</v>
      </c>
      <c r="I585" s="2" t="str">
        <f>_xlfn.LET(_xlpm.big,DEC2HEX(_xlfn.BITLSHIFT(M585-_xlfn.XLOOKUP(O585,Data!A:A,Data!F:F),4)+O585,8),_xlfn.CONCAT(MID(_xlpm.big,7,2),MID(_xlpm.big,5,2),MID(_xlpm.big,3,2),MID(_xlpm.big,1,2)))</f>
        <v>C0BFC300</v>
      </c>
      <c r="J585" s="2" t="str">
        <f t="shared" si="147"/>
        <v>02020000</v>
      </c>
      <c r="K585" s="2" t="str">
        <f>_xlfn.LET(_xlpm.big,IF(H585,DEC2HEX(HEX2DEC(F585),8),DEC2HEX(N585-_xlfn.XLOOKUP(P585,Data!A:A,Data!F:F),8)),_xlfn.CONCAT(MID(_xlpm.big,7,2),MID(_xlpm.big,5,2),MID(_xlpm.big,3,2),MID(_xlpm.big,1,2)))</f>
        <v>40470000</v>
      </c>
      <c r="L585" s="2">
        <f t="shared" si="148"/>
        <v>1300600</v>
      </c>
      <c r="M585" s="2">
        <f t="shared" si="148"/>
        <v>802172</v>
      </c>
      <c r="N585" s="2">
        <f t="shared" si="148"/>
        <v>1344672</v>
      </c>
      <c r="O585" s="2" cm="1">
        <f t="array" ref="O585">_xlfn.IFS(M585&lt;Data!$F$3,0,M585&lt;Data!$F$4,1,TRUE,2)</f>
        <v>0</v>
      </c>
      <c r="P585" s="2" cm="1">
        <f t="array" ref="P585">_xlfn.IFS(H585,3,N585&lt;Data!$F$3,0,N585&lt;Data!$F$4,1,TRUE,2)</f>
        <v>2</v>
      </c>
    </row>
    <row r="586" spans="1:16">
      <c r="A586" s="1" t="s">
        <v>151</v>
      </c>
      <c r="B586" s="1" t="s">
        <v>2274</v>
      </c>
      <c r="C586" s="1" t="s">
        <v>2281</v>
      </c>
      <c r="D586" s="21" t="s">
        <v>2256</v>
      </c>
      <c r="E586" s="17" t="s">
        <v>2283</v>
      </c>
      <c r="F586" s="17" t="s">
        <v>2290</v>
      </c>
      <c r="G586" s="2" t="str" cm="1">
        <f t="array" ref="G586">_xlfn.CONCAT(IFERROR(I586:K586,""))</f>
        <v>4210040002000000281A1000</v>
      </c>
      <c r="I586" s="2" t="str">
        <f>_xlfn.LET(_xlpm.big,DEC2HEX(_xlfn.BITLSHIFT(M586-_xlfn.XLOOKUP(O586,Data!A:A,Data!F:F),4)+O586,8),_xlfn.CONCAT(MID(_xlpm.big,7,2),MID(_xlpm.big,5,2),MID(_xlpm.big,3,2),MID(_xlpm.big,1,2)))</f>
        <v>42100400</v>
      </c>
      <c r="J586" s="2" t="str">
        <f t="shared" si="147"/>
        <v>02000000</v>
      </c>
      <c r="K586" s="2" t="str">
        <f>_xlfn.LET(_xlpm.big,IF(H586,DEC2HEX(HEX2DEC(F586),8),DEC2HEX(N586-_xlfn.XLOOKUP(P586,Data!A:A,Data!F:F),8)),_xlfn.CONCAT(MID(_xlpm.big,7,2),MID(_xlpm.big,5,2),MID(_xlpm.big,3,2),MID(_xlpm.big,1,2)))</f>
        <v>281A1000</v>
      </c>
      <c r="L586" s="2">
        <f t="shared" si="148"/>
        <v>1303348</v>
      </c>
      <c r="M586" s="2">
        <f t="shared" si="148"/>
        <v>1343076</v>
      </c>
      <c r="N586" s="2">
        <f t="shared" si="148"/>
        <v>1055656</v>
      </c>
      <c r="O586" s="2" cm="1">
        <f t="array" ref="O586">_xlfn.IFS(M586&lt;Data!$F$3,0,M586&lt;Data!$F$4,1,TRUE,2)</f>
        <v>2</v>
      </c>
      <c r="P586" s="2" cm="1">
        <f t="array" ref="P586">_xlfn.IFS(H586,3,N586&lt;Data!$F$3,0,N586&lt;Data!$F$4,1,TRUE,2)</f>
        <v>0</v>
      </c>
    </row>
    <row r="587" spans="1:16">
      <c r="A587" s="1" t="s">
        <v>151</v>
      </c>
      <c r="B587" s="1" t="s">
        <v>2265</v>
      </c>
      <c r="C587" s="1" t="s">
        <v>2272</v>
      </c>
      <c r="D587" s="2" t="s">
        <v>2257</v>
      </c>
      <c r="E587" s="17" t="s">
        <v>2271</v>
      </c>
      <c r="F587" s="17" t="s">
        <v>2268</v>
      </c>
      <c r="G587" s="2" t="str" cm="1">
        <f t="array" ref="G587">_xlfn.CONCAT(IFERROR(I587:K587,""))</f>
        <v>427404000200000080191000</v>
      </c>
      <c r="I587" s="2" t="str">
        <f>_xlfn.LET(_xlpm.big,DEC2HEX(_xlfn.BITLSHIFT(M587-_xlfn.XLOOKUP(O587,Data!A:A,Data!F:F),4)+O587,8),_xlfn.CONCAT(MID(_xlpm.big,7,2),MID(_xlpm.big,5,2),MID(_xlpm.big,3,2),MID(_xlpm.big,1,2)))</f>
        <v>42740400</v>
      </c>
      <c r="J587" s="2" t="str">
        <f t="shared" si="147"/>
        <v>02000000</v>
      </c>
      <c r="K587" s="2" t="str">
        <f>_xlfn.LET(_xlpm.big,IF(H587,DEC2HEX(HEX2DEC(F587),8),DEC2HEX(N587-_xlfn.XLOOKUP(P587,Data!A:A,Data!F:F),8)),_xlfn.CONCAT(MID(_xlpm.big,7,2),MID(_xlpm.big,5,2),MID(_xlpm.big,3,2),MID(_xlpm.big,1,2)))</f>
        <v>80191000</v>
      </c>
      <c r="L587" s="2">
        <f t="shared" si="148"/>
        <v>1303516</v>
      </c>
      <c r="M587" s="2">
        <f t="shared" si="148"/>
        <v>1344676</v>
      </c>
      <c r="N587" s="2">
        <f t="shared" si="148"/>
        <v>1055488</v>
      </c>
      <c r="O587" s="2" cm="1">
        <f t="array" ref="O587">_xlfn.IFS(M587&lt;Data!$F$3,0,M587&lt;Data!$F$4,1,TRUE,2)</f>
        <v>2</v>
      </c>
      <c r="P587" s="2" cm="1">
        <f t="array" ref="P587">_xlfn.IFS(H587,3,N587&lt;Data!$F$3,0,N587&lt;Data!$F$4,1,TRUE,2)</f>
        <v>0</v>
      </c>
    </row>
    <row r="588" spans="1:16">
      <c r="A588" s="1" t="s">
        <v>151</v>
      </c>
      <c r="B588" s="1" t="s">
        <v>2274</v>
      </c>
      <c r="C588" s="1" t="s">
        <v>2282</v>
      </c>
      <c r="D588" s="2" t="s">
        <v>2258</v>
      </c>
      <c r="E588" s="17" t="s">
        <v>2284</v>
      </c>
      <c r="F588" s="17" t="s">
        <v>2290</v>
      </c>
      <c r="G588" s="2" t="str" cm="1">
        <f t="array" ref="G588">_xlfn.CONCAT(IFERROR(I588:K588,""))</f>
        <v>C210040002000000281A1000</v>
      </c>
      <c r="I588" s="2" t="str">
        <f>_xlfn.LET(_xlpm.big,DEC2HEX(_xlfn.BITLSHIFT(M588-_xlfn.XLOOKUP(O588,Data!A:A,Data!F:F),4)+O588,8),_xlfn.CONCAT(MID(_xlpm.big,7,2),MID(_xlpm.big,5,2),MID(_xlpm.big,3,2),MID(_xlpm.big,1,2)))</f>
        <v>C2100400</v>
      </c>
      <c r="J588" s="2" t="str">
        <f t="shared" si="147"/>
        <v>02000000</v>
      </c>
      <c r="K588" s="2" t="str">
        <f>_xlfn.LET(_xlpm.big,IF(H588,DEC2HEX(HEX2DEC(F588),8),DEC2HEX(N588-_xlfn.XLOOKUP(P588,Data!A:A,Data!F:F),8)),_xlfn.CONCAT(MID(_xlpm.big,7,2),MID(_xlpm.big,5,2),MID(_xlpm.big,3,2),MID(_xlpm.big,1,2)))</f>
        <v>281A1000</v>
      </c>
      <c r="L588" s="2">
        <f t="shared" si="148"/>
        <v>1303504</v>
      </c>
      <c r="M588" s="2">
        <f t="shared" si="148"/>
        <v>1343084</v>
      </c>
      <c r="N588" s="2">
        <f t="shared" si="148"/>
        <v>1055656</v>
      </c>
      <c r="O588" s="2" cm="1">
        <f t="array" ref="O588">_xlfn.IFS(M588&lt;Data!$F$3,0,M588&lt;Data!$F$4,1,TRUE,2)</f>
        <v>2</v>
      </c>
      <c r="P588" s="2" cm="1">
        <f t="array" ref="P588">_xlfn.IFS(H588,3,N588&lt;Data!$F$3,0,N588&lt;Data!$F$4,1,TRUE,2)</f>
        <v>0</v>
      </c>
    </row>
    <row r="589" spans="1:16">
      <c r="A589" s="1" t="s">
        <v>155</v>
      </c>
      <c r="B589" s="1" t="s">
        <v>2274</v>
      </c>
      <c r="D589" s="2" t="s">
        <v>2276</v>
      </c>
      <c r="E589" s="2" t="s">
        <v>2273</v>
      </c>
      <c r="F589" s="17" t="s">
        <v>2279</v>
      </c>
      <c r="G589" s="2" t="str" cm="1">
        <f t="array" ref="G589">_xlfn.CONCAT(IFERROR(I589:K589,""))</f>
        <v>C016C40002020000F0400000</v>
      </c>
      <c r="I589" s="2" t="str">
        <f>_xlfn.LET(_xlpm.big,DEC2HEX(_xlfn.BITLSHIFT(M589-_xlfn.XLOOKUP(O589,Data!A:A,Data!F:F),4)+O589,8),_xlfn.CONCAT(MID(_xlpm.big,7,2),MID(_xlpm.big,5,2),MID(_xlpm.big,3,2),MID(_xlpm.big,1,2)))</f>
        <v>C016C400</v>
      </c>
      <c r="J589" s="2" t="str">
        <f t="shared" ref="J589" si="149">_xlfn.CONCAT("02",DEC2HEX(P589,2),"0000")</f>
        <v>02020000</v>
      </c>
      <c r="K589" s="2" t="str">
        <f>_xlfn.LET(_xlpm.big,IF(H589,DEC2HEX(HEX2DEC(F589),8),DEC2HEX(N589-_xlfn.XLOOKUP(P589,Data!A:A,Data!F:F),8)),_xlfn.CONCAT(MID(_xlpm.big,7,2),MID(_xlpm.big,5,2),MID(_xlpm.big,3,2),MID(_xlpm.big,1,2)))</f>
        <v>F0400000</v>
      </c>
      <c r="L589" s="2">
        <f t="shared" ref="L589" si="150">HEX2DEC(D589)</f>
        <v>1231252</v>
      </c>
      <c r="M589" s="2">
        <f t="shared" ref="M589" si="151">HEX2DEC(E589)</f>
        <v>803564</v>
      </c>
      <c r="N589" s="2">
        <f t="shared" ref="N589" si="152">HEX2DEC(F589)</f>
        <v>1343056</v>
      </c>
      <c r="O589" s="2" cm="1">
        <f t="array" ref="O589">_xlfn.IFS(M589&lt;Data!$F$3,0,M589&lt;Data!$F$4,1,TRUE,2)</f>
        <v>0</v>
      </c>
      <c r="P589" s="2" cm="1">
        <f t="array" ref="P589">_xlfn.IFS(H589,3,N589&lt;Data!$F$3,0,N589&lt;Data!$F$4,1,TRUE,2)</f>
        <v>2</v>
      </c>
    </row>
    <row r="590" spans="1:16">
      <c r="A590" s="1" t="s">
        <v>151</v>
      </c>
      <c r="B590" s="1" t="s">
        <v>2274</v>
      </c>
      <c r="C590" s="1" t="s">
        <v>2275</v>
      </c>
      <c r="D590" s="3" t="s">
        <v>2277</v>
      </c>
      <c r="E590" s="17" t="s">
        <v>2280</v>
      </c>
      <c r="F590" s="3" t="s">
        <v>2278</v>
      </c>
      <c r="G590" s="2" t="str" cm="1">
        <f t="array" ref="G590">_xlfn.CONCAT(IFERROR(I590:K590,""))</f>
        <v>420F040002000000F0000D00</v>
      </c>
      <c r="I590" s="2" t="str">
        <f>_xlfn.LET(_xlpm.big,DEC2HEX(_xlfn.BITLSHIFT(M590-_xlfn.XLOOKUP(O590,Data!A:A,Data!F:F),4)+O590,8),_xlfn.CONCAT(MID(_xlpm.big,7,2),MID(_xlpm.big,5,2),MID(_xlpm.big,3,2),MID(_xlpm.big,1,2)))</f>
        <v>420F0400</v>
      </c>
      <c r="J590" s="2" t="str">
        <f t="shared" ref="J590" si="153">_xlfn.CONCAT("02",DEC2HEX(P590,2),"0000")</f>
        <v>02000000</v>
      </c>
      <c r="K590" s="2" t="str">
        <f>_xlfn.LET(_xlpm.big,IF(H590,DEC2HEX(HEX2DEC(F590),8),DEC2HEX(N590-_xlfn.XLOOKUP(P590,Data!A:A,Data!F:F),8)),_xlfn.CONCAT(MID(_xlpm.big,7,2),MID(_xlpm.big,5,2),MID(_xlpm.big,3,2),MID(_xlpm.big,1,2)))</f>
        <v>F0000D00</v>
      </c>
      <c r="L590" s="2">
        <f t="shared" ref="L590" si="154">HEX2DEC(D590)</f>
        <v>1293772</v>
      </c>
      <c r="M590" s="2">
        <f t="shared" ref="M590" si="155">HEX2DEC(E590)</f>
        <v>1343060</v>
      </c>
      <c r="N590" s="2">
        <f t="shared" ref="N590" si="156">HEX2DEC(F590)</f>
        <v>852592</v>
      </c>
      <c r="O590" s="2" cm="1">
        <f t="array" ref="O590">_xlfn.IFS(M590&lt;Data!$F$3,0,M590&lt;Data!$F$4,1,TRUE,2)</f>
        <v>2</v>
      </c>
      <c r="P590" s="2" cm="1">
        <f t="array" ref="P590">_xlfn.IFS(H590,3,N590&lt;Data!$F$3,0,N590&lt;Data!$F$4,1,TRUE,2)</f>
        <v>0</v>
      </c>
    </row>
    <row r="591" spans="1:16">
      <c r="A591" s="1" t="s">
        <v>151</v>
      </c>
      <c r="B591" s="1" t="s">
        <v>2274</v>
      </c>
      <c r="C591" s="1" t="s">
        <v>2294</v>
      </c>
      <c r="D591" s="2" t="s">
        <v>2259</v>
      </c>
      <c r="E591" s="2" t="s">
        <v>2285</v>
      </c>
      <c r="F591" s="3" t="s">
        <v>2293</v>
      </c>
      <c r="G591" s="2" t="str" cm="1">
        <f t="array" ref="G591">_xlfn.CONCAT(IFERROR(I591:K591,""))</f>
        <v>C20F040002000000CC1A1000</v>
      </c>
      <c r="I591" s="2" t="str">
        <f>_xlfn.LET(_xlpm.big,DEC2HEX(_xlfn.BITLSHIFT(M591-_xlfn.XLOOKUP(O591,Data!A:A,Data!F:F),4)+O591,8),_xlfn.CONCAT(MID(_xlpm.big,7,2),MID(_xlpm.big,5,2),MID(_xlpm.big,3,2),MID(_xlpm.big,1,2)))</f>
        <v>C20F0400</v>
      </c>
      <c r="J591" s="2" t="str">
        <f t="shared" ref="J591:J594" si="157">_xlfn.CONCAT("02",DEC2HEX(P591,2),"0000")</f>
        <v>02000000</v>
      </c>
      <c r="K591" s="2" t="str">
        <f>_xlfn.LET(_xlpm.big,IF(H591,DEC2HEX(HEX2DEC(F591),8),DEC2HEX(N591-_xlfn.XLOOKUP(P591,Data!A:A,Data!F:F),8)),_xlfn.CONCAT(MID(_xlpm.big,7,2),MID(_xlpm.big,5,2),MID(_xlpm.big,3,2),MID(_xlpm.big,1,2)))</f>
        <v>CC1A1000</v>
      </c>
      <c r="L591" s="2">
        <f t="shared" ref="L591:L594" si="158">HEX2DEC(D591)</f>
        <v>1322872</v>
      </c>
      <c r="M591" s="2">
        <f t="shared" ref="M591:M594" si="159">HEX2DEC(E591)</f>
        <v>1343068</v>
      </c>
      <c r="N591" s="2">
        <f t="shared" ref="N591:N594" si="160">HEX2DEC(F591)</f>
        <v>1055820</v>
      </c>
      <c r="O591" s="2" cm="1">
        <f t="array" ref="O591">_xlfn.IFS(M591&lt;Data!$F$3,0,M591&lt;Data!$F$4,1,TRUE,2)</f>
        <v>2</v>
      </c>
      <c r="P591" s="2" cm="1">
        <f t="array" ref="P591">_xlfn.IFS(H591,3,N591&lt;Data!$F$3,0,N591&lt;Data!$F$4,1,TRUE,2)</f>
        <v>0</v>
      </c>
    </row>
    <row r="592" spans="1:16">
      <c r="A592" s="1" t="s">
        <v>151</v>
      </c>
      <c r="B592" s="1" t="s">
        <v>2274</v>
      </c>
      <c r="C592" s="1" t="s">
        <v>2288</v>
      </c>
      <c r="D592" s="2" t="s">
        <v>2260</v>
      </c>
      <c r="E592" s="3" t="s">
        <v>2286</v>
      </c>
      <c r="F592" s="17" t="s">
        <v>2291</v>
      </c>
      <c r="G592" s="2" t="str" cm="1">
        <f t="array" ref="G592">_xlfn.CONCAT(IFERROR(I592:K592,""))</f>
        <v>4211040002000000741A1000</v>
      </c>
      <c r="I592" s="2" t="str">
        <f>_xlfn.LET(_xlpm.big,DEC2HEX(_xlfn.BITLSHIFT(M592-_xlfn.XLOOKUP(O592,Data!A:A,Data!F:F),4)+O592,8),_xlfn.CONCAT(MID(_xlpm.big,7,2),MID(_xlpm.big,5,2),MID(_xlpm.big,3,2),MID(_xlpm.big,1,2)))</f>
        <v>42110400</v>
      </c>
      <c r="J592" s="2" t="str">
        <f t="shared" si="157"/>
        <v>02000000</v>
      </c>
      <c r="K592" s="2" t="str">
        <f>_xlfn.LET(_xlpm.big,IF(H592,DEC2HEX(HEX2DEC(F592),8),DEC2HEX(N592-_xlfn.XLOOKUP(P592,Data!A:A,Data!F:F),8)),_xlfn.CONCAT(MID(_xlpm.big,7,2),MID(_xlpm.big,5,2),MID(_xlpm.big,3,2),MID(_xlpm.big,1,2)))</f>
        <v>741A1000</v>
      </c>
      <c r="L592" s="2">
        <f t="shared" si="158"/>
        <v>1322884</v>
      </c>
      <c r="M592" s="2">
        <f t="shared" si="159"/>
        <v>1343092</v>
      </c>
      <c r="N592" s="2">
        <f t="shared" si="160"/>
        <v>1055732</v>
      </c>
      <c r="O592" s="2" cm="1">
        <f t="array" ref="O592">_xlfn.IFS(M592&lt;Data!$F$3,0,M592&lt;Data!$F$4,1,TRUE,2)</f>
        <v>2</v>
      </c>
      <c r="P592" s="2" cm="1">
        <f t="array" ref="P592">_xlfn.IFS(H592,3,N592&lt;Data!$F$3,0,N592&lt;Data!$F$4,1,TRUE,2)</f>
        <v>0</v>
      </c>
    </row>
    <row r="593" spans="1:16">
      <c r="A593" s="1" t="s">
        <v>151</v>
      </c>
      <c r="B593" s="1" t="s">
        <v>2274</v>
      </c>
      <c r="C593" s="1" t="s">
        <v>2289</v>
      </c>
      <c r="D593" s="2" t="s">
        <v>2292</v>
      </c>
      <c r="E593" s="3" t="s">
        <v>2287</v>
      </c>
      <c r="F593" s="17" t="s">
        <v>2291</v>
      </c>
      <c r="G593" s="2" t="str" cm="1">
        <f t="array" ref="G593">_xlfn.CONCAT(IFERROR(I593:K593,""))</f>
        <v>C211040002000000741A1000</v>
      </c>
      <c r="I593" s="2" t="str">
        <f>_xlfn.LET(_xlpm.big,DEC2HEX(_xlfn.BITLSHIFT(M593-_xlfn.XLOOKUP(O593,Data!A:A,Data!F:F),4)+O593,8),_xlfn.CONCAT(MID(_xlpm.big,7,2),MID(_xlpm.big,5,2),MID(_xlpm.big,3,2),MID(_xlpm.big,1,2)))</f>
        <v>C2110400</v>
      </c>
      <c r="J593" s="2" t="str">
        <f t="shared" si="157"/>
        <v>02000000</v>
      </c>
      <c r="K593" s="2" t="str">
        <f>_xlfn.LET(_xlpm.big,IF(H593,DEC2HEX(HEX2DEC(F593),8),DEC2HEX(N593-_xlfn.XLOOKUP(P593,Data!A:A,Data!F:F),8)),_xlfn.CONCAT(MID(_xlpm.big,7,2),MID(_xlpm.big,5,2),MID(_xlpm.big,3,2),MID(_xlpm.big,1,2)))</f>
        <v>741A1000</v>
      </c>
      <c r="L593" s="2">
        <f t="shared" si="158"/>
        <v>1322896</v>
      </c>
      <c r="M593" s="2">
        <f t="shared" si="159"/>
        <v>1343100</v>
      </c>
      <c r="N593" s="2">
        <f t="shared" si="160"/>
        <v>1055732</v>
      </c>
      <c r="O593" s="2" cm="1">
        <f t="array" ref="O593">_xlfn.IFS(M593&lt;Data!$F$3,0,M593&lt;Data!$F$4,1,TRUE,2)</f>
        <v>2</v>
      </c>
      <c r="P593" s="2" cm="1">
        <f t="array" ref="P593">_xlfn.IFS(H593,3,N593&lt;Data!$F$3,0,N593&lt;Data!$F$4,1,TRUE,2)</f>
        <v>0</v>
      </c>
    </row>
    <row r="594" spans="1:16">
      <c r="A594" s="1" t="s">
        <v>151</v>
      </c>
      <c r="B594" s="1" t="s">
        <v>570</v>
      </c>
      <c r="C594" s="1" t="s">
        <v>2303</v>
      </c>
      <c r="D594" s="2" t="s">
        <v>2312</v>
      </c>
      <c r="E594" s="3" t="s">
        <v>2305</v>
      </c>
      <c r="F594" s="2" t="s">
        <v>2325</v>
      </c>
      <c r="G594" s="2" t="str" cm="1">
        <f t="array" ref="G594">_xlfn.CONCAT(IFERROR(I594:K594,""))</f>
        <v>C20B040002000000CCDD0D00</v>
      </c>
      <c r="I594" s="2" t="str">
        <f>_xlfn.LET(_xlpm.big,DEC2HEX(_xlfn.BITLSHIFT(M594-_xlfn.XLOOKUP(O594,Data!A:A,Data!F:F),4)+O594,8),_xlfn.CONCAT(MID(_xlpm.big,7,2),MID(_xlpm.big,5,2),MID(_xlpm.big,3,2),MID(_xlpm.big,1,2)))</f>
        <v>C20B0400</v>
      </c>
      <c r="J594" s="2" t="str">
        <f t="shared" si="157"/>
        <v>02000000</v>
      </c>
      <c r="K594" s="2" t="str">
        <f>_xlfn.LET(_xlpm.big,IF(H594,DEC2HEX(HEX2DEC(F594),8),DEC2HEX(N594-_xlfn.XLOOKUP(P594,Data!A:A,Data!F:F),8)),_xlfn.CONCAT(MID(_xlpm.big,7,2),MID(_xlpm.big,5,2),MID(_xlpm.big,3,2),MID(_xlpm.big,1,2)))</f>
        <v>CCDD0D00</v>
      </c>
      <c r="L594" s="2">
        <f t="shared" si="158"/>
        <v>1322908</v>
      </c>
      <c r="M594" s="2">
        <f t="shared" si="159"/>
        <v>1343004</v>
      </c>
      <c r="N594" s="2">
        <f t="shared" si="160"/>
        <v>909132</v>
      </c>
      <c r="O594" s="2" cm="1">
        <f t="array" ref="O594">_xlfn.IFS(M594&lt;Data!$F$3,0,M594&lt;Data!$F$4,1,TRUE,2)</f>
        <v>2</v>
      </c>
      <c r="P594" s="2" cm="1">
        <f t="array" ref="P594">_xlfn.IFS(H594,3,N594&lt;Data!$F$3,0,N594&lt;Data!$F$4,1,TRUE,2)</f>
        <v>0</v>
      </c>
    </row>
    <row r="595" spans="1:16">
      <c r="A595" s="1" t="s">
        <v>155</v>
      </c>
      <c r="B595" s="1" t="s">
        <v>2314</v>
      </c>
      <c r="D595" s="2" t="s">
        <v>2323</v>
      </c>
      <c r="E595" s="2" t="s">
        <v>2313</v>
      </c>
      <c r="F595" s="17" t="s">
        <v>2321</v>
      </c>
      <c r="G595" s="2" t="str" cm="1">
        <f t="array" ref="G595">_xlfn.CONCAT(IFERROR(I595:K595,""))</f>
        <v>8094DA000201000028750000</v>
      </c>
      <c r="I595" s="2" t="str">
        <f>_xlfn.LET(_xlpm.big,DEC2HEX(_xlfn.BITLSHIFT(M595-_xlfn.XLOOKUP(O595,Data!A:A,Data!F:F),4)+O595,8),_xlfn.CONCAT(MID(_xlpm.big,7,2),MID(_xlpm.big,5,2),MID(_xlpm.big,3,2),MID(_xlpm.big,1,2)))</f>
        <v>8094DA00</v>
      </c>
      <c r="J595" s="2" t="str">
        <f t="shared" ref="J595:J597" si="161">_xlfn.CONCAT("02",DEC2HEX(P595,2),"0000")</f>
        <v>02010000</v>
      </c>
      <c r="K595" s="2" t="str">
        <f>_xlfn.LET(_xlpm.big,IF(H595,DEC2HEX(HEX2DEC(F595),8),DEC2HEX(N595-_xlfn.XLOOKUP(P595,Data!A:A,Data!F:F),8)),_xlfn.CONCAT(MID(_xlpm.big,7,2),MID(_xlpm.big,5,2),MID(_xlpm.big,3,2),MID(_xlpm.big,1,2)))</f>
        <v>28750000</v>
      </c>
      <c r="L595" s="2">
        <f t="shared" ref="L595:L597" si="162">HEX2DEC(D595)</f>
        <v>1228036</v>
      </c>
      <c r="M595" s="2">
        <f t="shared" ref="M595:M597" si="163">HEX2DEC(E595)</f>
        <v>895688</v>
      </c>
      <c r="N595" s="2">
        <f t="shared" ref="N595:N597" si="164">HEX2DEC(F595)</f>
        <v>1094952</v>
      </c>
      <c r="O595" s="2" cm="1">
        <f t="array" ref="O595">_xlfn.IFS(M595&lt;Data!$F$3,0,M595&lt;Data!$F$4,1,TRUE,2)</f>
        <v>0</v>
      </c>
      <c r="P595" s="2" cm="1">
        <f t="array" ref="P595">_xlfn.IFS(H595,3,N595&lt;Data!$F$3,0,N595&lt;Data!$F$4,1,TRUE,2)</f>
        <v>1</v>
      </c>
    </row>
    <row r="596" spans="1:16">
      <c r="A596" s="1" t="s">
        <v>151</v>
      </c>
      <c r="B596" s="1" t="s">
        <v>2314</v>
      </c>
      <c r="C596" s="1" t="s">
        <v>2316</v>
      </c>
      <c r="D596" s="2" t="s">
        <v>2318</v>
      </c>
      <c r="E596" s="17" t="s">
        <v>2322</v>
      </c>
      <c r="F596" s="17" t="s">
        <v>2319</v>
      </c>
      <c r="G596" s="2" t="str" cm="1">
        <f t="array" ref="G596">_xlfn.CONCAT(IFERROR(I596:K596,""))</f>
        <v>C152070002000000C87A0D00</v>
      </c>
      <c r="I596" s="2" t="str">
        <f>_xlfn.LET(_xlpm.big,DEC2HEX(_xlfn.BITLSHIFT(M596-_xlfn.XLOOKUP(O596,Data!A:A,Data!F:F),4)+O596,8),_xlfn.CONCAT(MID(_xlpm.big,7,2),MID(_xlpm.big,5,2),MID(_xlpm.big,3,2),MID(_xlpm.big,1,2)))</f>
        <v>C1520700</v>
      </c>
      <c r="J596" s="2" t="str">
        <f t="shared" si="161"/>
        <v>02000000</v>
      </c>
      <c r="K596" s="2" t="str">
        <f>_xlfn.LET(_xlpm.big,IF(H596,DEC2HEX(HEX2DEC(F596),8),DEC2HEX(N596-_xlfn.XLOOKUP(P596,Data!A:A,Data!F:F),8)),_xlfn.CONCAT(MID(_xlpm.big,7,2),MID(_xlpm.big,5,2),MID(_xlpm.big,3,2),MID(_xlpm.big,1,2)))</f>
        <v>C87A0D00</v>
      </c>
      <c r="L596" s="2">
        <f t="shared" si="162"/>
        <v>1297756</v>
      </c>
      <c r="M596" s="2">
        <f t="shared" si="163"/>
        <v>1094956</v>
      </c>
      <c r="N596" s="2">
        <f t="shared" si="164"/>
        <v>883784</v>
      </c>
      <c r="O596" s="2" cm="1">
        <f t="array" ref="O596">_xlfn.IFS(M596&lt;Data!$F$3,0,M596&lt;Data!$F$4,1,TRUE,2)</f>
        <v>1</v>
      </c>
      <c r="P596" s="2" cm="1">
        <f t="array" ref="P596">_xlfn.IFS(H596,3,N596&lt;Data!$F$3,0,N596&lt;Data!$F$4,1,TRUE,2)</f>
        <v>0</v>
      </c>
    </row>
    <row r="597" spans="1:16">
      <c r="A597" s="1" t="s">
        <v>151</v>
      </c>
      <c r="B597" s="1" t="s">
        <v>2314</v>
      </c>
      <c r="C597" s="1" t="s">
        <v>2315</v>
      </c>
      <c r="D597" s="2" t="s">
        <v>2324</v>
      </c>
      <c r="E597" s="2" t="s">
        <v>2317</v>
      </c>
      <c r="F597" s="17" t="s">
        <v>2320</v>
      </c>
      <c r="G597" s="2" t="str" cm="1">
        <f t="array" ref="G597">_xlfn.CONCAT(IFERROR(I597:K597,""))</f>
        <v>4153070002000000284A0D00</v>
      </c>
      <c r="I597" s="2" t="str">
        <f>_xlfn.LET(_xlpm.big,DEC2HEX(_xlfn.BITLSHIFT(M597-_xlfn.XLOOKUP(O597,Data!A:A,Data!F:F),4)+O597,8),_xlfn.CONCAT(MID(_xlpm.big,7,2),MID(_xlpm.big,5,2),MID(_xlpm.big,3,2),MID(_xlpm.big,1,2)))</f>
        <v>41530700</v>
      </c>
      <c r="J597" s="2" t="str">
        <f t="shared" si="161"/>
        <v>02000000</v>
      </c>
      <c r="K597" s="2" t="str">
        <f>_xlfn.LET(_xlpm.big,IF(H597,DEC2HEX(HEX2DEC(F597),8),DEC2HEX(N597-_xlfn.XLOOKUP(P597,Data!A:A,Data!F:F),8)),_xlfn.CONCAT(MID(_xlpm.big,7,2),MID(_xlpm.big,5,2),MID(_xlpm.big,3,2),MID(_xlpm.big,1,2)))</f>
        <v>284A0D00</v>
      </c>
      <c r="L597" s="2">
        <f t="shared" si="162"/>
        <v>1322920</v>
      </c>
      <c r="M597" s="2">
        <f t="shared" si="163"/>
        <v>1094964</v>
      </c>
      <c r="N597" s="2">
        <f t="shared" si="164"/>
        <v>871336</v>
      </c>
      <c r="O597" s="2" cm="1">
        <f t="array" ref="O597">_xlfn.IFS(M597&lt;Data!$F$3,0,M597&lt;Data!$F$4,1,TRUE,2)</f>
        <v>1</v>
      </c>
      <c r="P597" s="2" cm="1">
        <f t="array" ref="P597">_xlfn.IFS(H597,3,N597&lt;Data!$F$3,0,N597&lt;Data!$F$4,1,TRUE,2)</f>
        <v>0</v>
      </c>
    </row>
    <row r="598" spans="1:16">
      <c r="A598" s="1" t="s">
        <v>155</v>
      </c>
      <c r="B598" s="1" t="s">
        <v>2326</v>
      </c>
      <c r="D598" s="2" t="s">
        <v>2330</v>
      </c>
      <c r="E598" s="2" t="s">
        <v>2329</v>
      </c>
      <c r="F598" s="17" t="s">
        <v>2333</v>
      </c>
      <c r="G598" s="2" t="str" cm="1">
        <f t="array" ref="G598">_xlfn.CONCAT(IFERROR(I598:K598,""))</f>
        <v>00D6D90002010000907E0000</v>
      </c>
      <c r="I598" s="2" t="str">
        <f>_xlfn.LET(_xlpm.big,DEC2HEX(_xlfn.BITLSHIFT(M598-_xlfn.XLOOKUP(O598,Data!A:A,Data!F:F),4)+O598,8),_xlfn.CONCAT(MID(_xlpm.big,7,2),MID(_xlpm.big,5,2),MID(_xlpm.big,3,2),MID(_xlpm.big,1,2)))</f>
        <v>00D6D900</v>
      </c>
      <c r="J598" s="2" t="str">
        <f t="shared" ref="J598:J602" si="165">_xlfn.CONCAT("02",DEC2HEX(P598,2),"0000")</f>
        <v>02010000</v>
      </c>
      <c r="K598" s="2" t="str">
        <f>_xlfn.LET(_xlpm.big,IF(H598,DEC2HEX(HEX2DEC(F598),8),DEC2HEX(N598-_xlfn.XLOOKUP(P598,Data!A:A,Data!F:F),8)),_xlfn.CONCAT(MID(_xlpm.big,7,2),MID(_xlpm.big,5,2),MID(_xlpm.big,3,2),MID(_xlpm.big,1,2)))</f>
        <v>907E0000</v>
      </c>
      <c r="L598" s="2">
        <f t="shared" ref="L598:L602" si="166">HEX2DEC(D598)</f>
        <v>1227580</v>
      </c>
      <c r="M598" s="2">
        <f t="shared" ref="M598:M602" si="167">HEX2DEC(E598)</f>
        <v>892640</v>
      </c>
      <c r="N598" s="2">
        <f t="shared" ref="N598:N602" si="168">HEX2DEC(F598)</f>
        <v>1097360</v>
      </c>
      <c r="O598" s="2" cm="1">
        <f t="array" ref="O598">_xlfn.IFS(M598&lt;Data!$F$3,0,M598&lt;Data!$F$4,1,TRUE,2)</f>
        <v>0</v>
      </c>
      <c r="P598" s="2" cm="1">
        <f t="array" ref="P598">_xlfn.IFS(H598,3,N598&lt;Data!$F$3,0,N598&lt;Data!$F$4,1,TRUE,2)</f>
        <v>1</v>
      </c>
    </row>
    <row r="599" spans="1:16">
      <c r="A599" s="1" t="s">
        <v>151</v>
      </c>
      <c r="B599" s="1" t="s">
        <v>2326</v>
      </c>
      <c r="C599" s="1" t="s">
        <v>2327</v>
      </c>
      <c r="D599" s="2" t="s">
        <v>2332</v>
      </c>
      <c r="E599" s="17" t="s">
        <v>2334</v>
      </c>
      <c r="F599" s="17" t="s">
        <v>2331</v>
      </c>
      <c r="G599" s="2" t="str" cm="1">
        <f t="array" ref="G599">_xlfn.CONCAT(IFERROR(I599:K599,""))</f>
        <v>41E9070002000000DC6D0D00</v>
      </c>
      <c r="I599" s="2" t="str">
        <f>_xlfn.LET(_xlpm.big,DEC2HEX(_xlfn.BITLSHIFT(M599-_xlfn.XLOOKUP(O599,Data!A:A,Data!F:F),4)+O599,8),_xlfn.CONCAT(MID(_xlpm.big,7,2),MID(_xlpm.big,5,2),MID(_xlpm.big,3,2),MID(_xlpm.big,1,2)))</f>
        <v>41E90700</v>
      </c>
      <c r="J599" s="2" t="str">
        <f t="shared" si="165"/>
        <v>02000000</v>
      </c>
      <c r="K599" s="2" t="str">
        <f>_xlfn.LET(_xlpm.big,IF(H599,DEC2HEX(HEX2DEC(F599),8),DEC2HEX(N599-_xlfn.XLOOKUP(P599,Data!A:A,Data!F:F),8)),_xlfn.CONCAT(MID(_xlpm.big,7,2),MID(_xlpm.big,5,2),MID(_xlpm.big,3,2),MID(_xlpm.big,1,2)))</f>
        <v>DC6D0D00</v>
      </c>
      <c r="L599" s="2">
        <f t="shared" si="166"/>
        <v>1297060</v>
      </c>
      <c r="M599" s="2">
        <f t="shared" si="167"/>
        <v>1097364</v>
      </c>
      <c r="N599" s="2">
        <f t="shared" si="168"/>
        <v>880476</v>
      </c>
      <c r="O599" s="2" cm="1">
        <f t="array" ref="O599">_xlfn.IFS(M599&lt;Data!$F$3,0,M599&lt;Data!$F$4,1,TRUE,2)</f>
        <v>1</v>
      </c>
      <c r="P599" s="2" cm="1">
        <f t="array" ref="P599">_xlfn.IFS(H599,3,N599&lt;Data!$F$3,0,N599&lt;Data!$F$4,1,TRUE,2)</f>
        <v>0</v>
      </c>
    </row>
    <row r="600" spans="1:16">
      <c r="A600" s="1" t="s">
        <v>151</v>
      </c>
      <c r="B600" s="1" t="s">
        <v>2326</v>
      </c>
      <c r="C600" s="1" t="s">
        <v>2328</v>
      </c>
      <c r="D600" s="2" t="s">
        <v>2340</v>
      </c>
      <c r="E600" s="17" t="s">
        <v>2335</v>
      </c>
      <c r="F600" s="17" t="s">
        <v>2338</v>
      </c>
      <c r="G600" s="2" t="str" cm="1">
        <f t="array" ref="G600">_xlfn.CONCAT(IFERROR(I600:K600,""))</f>
        <v>C1E907000200000020DE0D00</v>
      </c>
      <c r="I600" s="2" t="str">
        <f>_xlfn.LET(_xlpm.big,DEC2HEX(_xlfn.BITLSHIFT(M600-_xlfn.XLOOKUP(O600,Data!A:A,Data!F:F),4)+O600,8),_xlfn.CONCAT(MID(_xlpm.big,7,2),MID(_xlpm.big,5,2),MID(_xlpm.big,3,2),MID(_xlpm.big,1,2)))</f>
        <v>C1E90700</v>
      </c>
      <c r="J600" s="2" t="str">
        <f t="shared" si="165"/>
        <v>02000000</v>
      </c>
      <c r="K600" s="2" t="str">
        <f>_xlfn.LET(_xlpm.big,IF(H600,DEC2HEX(HEX2DEC(F600),8),DEC2HEX(N600-_xlfn.XLOOKUP(P600,Data!A:A,Data!F:F),8)),_xlfn.CONCAT(MID(_xlpm.big,7,2),MID(_xlpm.big,5,2),MID(_xlpm.big,3,2),MID(_xlpm.big,1,2)))</f>
        <v>20DE0D00</v>
      </c>
      <c r="L600" s="2">
        <f t="shared" si="166"/>
        <v>1322932</v>
      </c>
      <c r="M600" s="2">
        <f t="shared" si="167"/>
        <v>1097372</v>
      </c>
      <c r="N600" s="2">
        <f t="shared" si="168"/>
        <v>909216</v>
      </c>
      <c r="O600" s="2" cm="1">
        <f t="array" ref="O600">_xlfn.IFS(M600&lt;Data!$F$3,0,M600&lt;Data!$F$4,1,TRUE,2)</f>
        <v>1</v>
      </c>
      <c r="P600" s="2" cm="1">
        <f t="array" ref="P600">_xlfn.IFS(H600,3,N600&lt;Data!$F$3,0,N600&lt;Data!$F$4,1,TRUE,2)</f>
        <v>0</v>
      </c>
    </row>
    <row r="601" spans="1:16">
      <c r="A601" s="1" t="s">
        <v>151</v>
      </c>
      <c r="B601" s="1" t="s">
        <v>2326</v>
      </c>
      <c r="C601" s="1" t="s">
        <v>2345</v>
      </c>
      <c r="D601" s="2" t="s">
        <v>2341</v>
      </c>
      <c r="E601" s="17" t="s">
        <v>2336</v>
      </c>
      <c r="F601" s="17" t="s">
        <v>2339</v>
      </c>
      <c r="G601" s="2" t="str" cm="1">
        <f t="array" ref="G601">_xlfn.CONCAT(IFERROR(I601:K601,""))</f>
        <v>41EA0700020000003CE00D00</v>
      </c>
      <c r="I601" s="2" t="str">
        <f>_xlfn.LET(_xlpm.big,DEC2HEX(_xlfn.BITLSHIFT(M601-_xlfn.XLOOKUP(O601,Data!A:A,Data!F:F),4)+O601,8),_xlfn.CONCAT(MID(_xlpm.big,7,2),MID(_xlpm.big,5,2),MID(_xlpm.big,3,2),MID(_xlpm.big,1,2)))</f>
        <v>41EA0700</v>
      </c>
      <c r="J601" s="2" t="str">
        <f t="shared" si="165"/>
        <v>02000000</v>
      </c>
      <c r="K601" s="2" t="str">
        <f>_xlfn.LET(_xlpm.big,IF(H601,DEC2HEX(HEX2DEC(F601),8),DEC2HEX(N601-_xlfn.XLOOKUP(P601,Data!A:A,Data!F:F),8)),_xlfn.CONCAT(MID(_xlpm.big,7,2),MID(_xlpm.big,5,2),MID(_xlpm.big,3,2),MID(_xlpm.big,1,2)))</f>
        <v>3CE00D00</v>
      </c>
      <c r="L601" s="2">
        <f t="shared" si="166"/>
        <v>1322944</v>
      </c>
      <c r="M601" s="2">
        <f t="shared" si="167"/>
        <v>1097380</v>
      </c>
      <c r="N601" s="2">
        <f t="shared" si="168"/>
        <v>909756</v>
      </c>
      <c r="O601" s="2" cm="1">
        <f t="array" ref="O601">_xlfn.IFS(M601&lt;Data!$F$3,0,M601&lt;Data!$F$4,1,TRUE,2)</f>
        <v>1</v>
      </c>
      <c r="P601" s="2" cm="1">
        <f t="array" ref="P601">_xlfn.IFS(H601,3,N601&lt;Data!$F$3,0,N601&lt;Data!$F$4,1,TRUE,2)</f>
        <v>0</v>
      </c>
    </row>
    <row r="602" spans="1:16">
      <c r="A602" s="1" t="s">
        <v>151</v>
      </c>
      <c r="B602" s="1" t="s">
        <v>2326</v>
      </c>
      <c r="C602" s="1" t="s">
        <v>2346</v>
      </c>
      <c r="D602" s="2" t="s">
        <v>2342</v>
      </c>
      <c r="E602" s="17" t="s">
        <v>2337</v>
      </c>
      <c r="F602" s="17" t="s">
        <v>2339</v>
      </c>
      <c r="G602" s="2" t="str" cm="1">
        <f t="array" ref="G602">_xlfn.CONCAT(IFERROR(I602:K602,""))</f>
        <v>C1EA0700020000003CE00D00</v>
      </c>
      <c r="I602" s="2" t="str">
        <f>_xlfn.LET(_xlpm.big,DEC2HEX(_xlfn.BITLSHIFT(M602-_xlfn.XLOOKUP(O602,Data!A:A,Data!F:F),4)+O602,8),_xlfn.CONCAT(MID(_xlpm.big,7,2),MID(_xlpm.big,5,2),MID(_xlpm.big,3,2),MID(_xlpm.big,1,2)))</f>
        <v>C1EA0700</v>
      </c>
      <c r="J602" s="2" t="str">
        <f t="shared" si="165"/>
        <v>02000000</v>
      </c>
      <c r="K602" s="2" t="str">
        <f>_xlfn.LET(_xlpm.big,IF(H602,DEC2HEX(HEX2DEC(F602),8),DEC2HEX(N602-_xlfn.XLOOKUP(P602,Data!A:A,Data!F:F),8)),_xlfn.CONCAT(MID(_xlpm.big,7,2),MID(_xlpm.big,5,2),MID(_xlpm.big,3,2),MID(_xlpm.big,1,2)))</f>
        <v>3CE00D00</v>
      </c>
      <c r="L602" s="2">
        <f t="shared" si="166"/>
        <v>1322956</v>
      </c>
      <c r="M602" s="2">
        <f t="shared" si="167"/>
        <v>1097388</v>
      </c>
      <c r="N602" s="2">
        <f t="shared" si="168"/>
        <v>909756</v>
      </c>
      <c r="O602" s="2" cm="1">
        <f t="array" ref="O602">_xlfn.IFS(M602&lt;Data!$F$3,0,M602&lt;Data!$F$4,1,TRUE,2)</f>
        <v>1</v>
      </c>
      <c r="P602" s="2" cm="1">
        <f t="array" ref="P602">_xlfn.IFS(H602,3,N602&lt;Data!$F$3,0,N602&lt;Data!$F$4,1,TRUE,2)</f>
        <v>0</v>
      </c>
    </row>
    <row r="603" spans="1:16">
      <c r="A603" s="1" t="s">
        <v>155</v>
      </c>
      <c r="B603" s="1" t="s">
        <v>929</v>
      </c>
      <c r="D603" s="2" t="s">
        <v>2352</v>
      </c>
      <c r="E603" s="2" t="s">
        <v>2348</v>
      </c>
      <c r="F603" s="17" t="s">
        <v>2349</v>
      </c>
      <c r="G603" s="2" t="str" cm="1">
        <f t="array" ref="G603">_xlfn.CONCAT(IFERROR(I603:K603,""))</f>
        <v>00C1C3000201000024620000</v>
      </c>
      <c r="I603" s="2" t="str">
        <f>_xlfn.LET(_xlpm.big,DEC2HEX(_xlfn.BITLSHIFT(M603-_xlfn.XLOOKUP(O603,Data!A:A,Data!F:F),4)+O603,8),_xlfn.CONCAT(MID(_xlpm.big,7,2),MID(_xlpm.big,5,2),MID(_xlpm.big,3,2),MID(_xlpm.big,1,2)))</f>
        <v>00C1C300</v>
      </c>
      <c r="J603" s="2" t="str">
        <f t="shared" ref="J603:J606" si="169">_xlfn.CONCAT("02",DEC2HEX(P603,2),"0000")</f>
        <v>02010000</v>
      </c>
      <c r="K603" s="2" t="str">
        <f>_xlfn.LET(_xlpm.big,IF(H603,DEC2HEX(HEX2DEC(F603),8),DEC2HEX(N603-_xlfn.XLOOKUP(P603,Data!A:A,Data!F:F),8)),_xlfn.CONCAT(MID(_xlpm.big,7,2),MID(_xlpm.big,5,2),MID(_xlpm.big,3,2),MID(_xlpm.big,1,2)))</f>
        <v>24620000</v>
      </c>
      <c r="L603" s="2">
        <f t="shared" ref="L603:L606" si="170">HEX2DEC(D603)</f>
        <v>1322968</v>
      </c>
      <c r="M603" s="2">
        <f t="shared" ref="M603:M606" si="171">HEX2DEC(E603)</f>
        <v>802192</v>
      </c>
      <c r="N603" s="2">
        <f t="shared" ref="N603:N606" si="172">HEX2DEC(F603)</f>
        <v>1090084</v>
      </c>
      <c r="O603" s="2" cm="1">
        <f t="array" ref="O603">_xlfn.IFS(M603&lt;Data!$F$3,0,M603&lt;Data!$F$4,1,TRUE,2)</f>
        <v>0</v>
      </c>
      <c r="P603" s="2" cm="1">
        <f t="array" ref="P603">_xlfn.IFS(H603,3,N603&lt;Data!$F$3,0,N603&lt;Data!$F$4,1,TRUE,2)</f>
        <v>1</v>
      </c>
    </row>
    <row r="604" spans="1:16">
      <c r="A604" s="1" t="s">
        <v>151</v>
      </c>
      <c r="B604" s="1" t="s">
        <v>929</v>
      </c>
      <c r="C604" s="1" t="s">
        <v>2344</v>
      </c>
      <c r="D604" s="2" t="s">
        <v>2353</v>
      </c>
      <c r="E604" s="17" t="s">
        <v>2350</v>
      </c>
      <c r="F604" s="17" t="s">
        <v>2351</v>
      </c>
      <c r="G604" s="2" t="str" cm="1">
        <f t="array" ref="G604">_xlfn.CONCAT(IFERROR(I604:K604,""))</f>
        <v>8122060002000000181B1000</v>
      </c>
      <c r="I604" s="2" t="str">
        <f>_xlfn.LET(_xlpm.big,DEC2HEX(_xlfn.BITLSHIFT(M604-_xlfn.XLOOKUP(O604,Data!A:A,Data!F:F),4)+O604,8),_xlfn.CONCAT(MID(_xlpm.big,7,2),MID(_xlpm.big,5,2),MID(_xlpm.big,3,2),MID(_xlpm.big,1,2)))</f>
        <v>81220600</v>
      </c>
      <c r="J604" s="2" t="str">
        <f t="shared" si="169"/>
        <v>02000000</v>
      </c>
      <c r="K604" s="2" t="str">
        <f>_xlfn.LET(_xlpm.big,IF(H604,DEC2HEX(HEX2DEC(F604),8),DEC2HEX(N604-_xlfn.XLOOKUP(P604,Data!A:A,Data!F:F),8)),_xlfn.CONCAT(MID(_xlpm.big,7,2),MID(_xlpm.big,5,2),MID(_xlpm.big,3,2),MID(_xlpm.big,1,2)))</f>
        <v>181B1000</v>
      </c>
      <c r="L604" s="2">
        <f t="shared" si="170"/>
        <v>1322980</v>
      </c>
      <c r="M604" s="2">
        <f t="shared" si="171"/>
        <v>1090088</v>
      </c>
      <c r="N604" s="2">
        <f t="shared" si="172"/>
        <v>1055896</v>
      </c>
      <c r="O604" s="2" cm="1">
        <f t="array" ref="O604">_xlfn.IFS(M604&lt;Data!$F$3,0,M604&lt;Data!$F$4,1,TRUE,2)</f>
        <v>1</v>
      </c>
      <c r="P604" s="2" cm="1">
        <f t="array" ref="P604">_xlfn.IFS(H604,3,N604&lt;Data!$F$3,0,N604&lt;Data!$F$4,1,TRUE,2)</f>
        <v>0</v>
      </c>
    </row>
    <row r="605" spans="1:16">
      <c r="A605" s="1" t="s">
        <v>151</v>
      </c>
      <c r="B605" s="1" t="s">
        <v>929</v>
      </c>
      <c r="C605" s="1" t="s">
        <v>2343</v>
      </c>
      <c r="D605" s="2" t="s">
        <v>2354</v>
      </c>
      <c r="E605" s="17" t="s">
        <v>1952</v>
      </c>
      <c r="F605" s="17" t="s">
        <v>2351</v>
      </c>
      <c r="G605" s="2" t="str" cm="1">
        <f t="array" ref="G605">_xlfn.CONCAT(IFERROR(I605:K605,""))</f>
        <v>0122060002000000181B1000</v>
      </c>
      <c r="I605" s="2" t="str">
        <f>_xlfn.LET(_xlpm.big,DEC2HEX(_xlfn.BITLSHIFT(M605-_xlfn.XLOOKUP(O605,Data!A:A,Data!F:F),4)+O605,8),_xlfn.CONCAT(MID(_xlpm.big,7,2),MID(_xlpm.big,5,2),MID(_xlpm.big,3,2),MID(_xlpm.big,1,2)))</f>
        <v>01220600</v>
      </c>
      <c r="J605" s="2" t="str">
        <f t="shared" si="169"/>
        <v>02000000</v>
      </c>
      <c r="K605" s="2" t="str">
        <f>_xlfn.LET(_xlpm.big,IF(H605,DEC2HEX(HEX2DEC(F605),8),DEC2HEX(N605-_xlfn.XLOOKUP(P605,Data!A:A,Data!F:F),8)),_xlfn.CONCAT(MID(_xlpm.big,7,2),MID(_xlpm.big,5,2),MID(_xlpm.big,3,2),MID(_xlpm.big,1,2)))</f>
        <v>181B1000</v>
      </c>
      <c r="L605" s="2">
        <f t="shared" si="170"/>
        <v>1322992</v>
      </c>
      <c r="M605" s="2">
        <f t="shared" si="171"/>
        <v>1090080</v>
      </c>
      <c r="N605" s="2">
        <f t="shared" si="172"/>
        <v>1055896</v>
      </c>
      <c r="O605" s="2" cm="1">
        <f t="array" ref="O605">_xlfn.IFS(M605&lt;Data!$F$3,0,M605&lt;Data!$F$4,1,TRUE,2)</f>
        <v>1</v>
      </c>
      <c r="P605" s="2" cm="1">
        <f t="array" ref="P605">_xlfn.IFS(H605,3,N605&lt;Data!$F$3,0,N605&lt;Data!$F$4,1,TRUE,2)</f>
        <v>0</v>
      </c>
    </row>
    <row r="606" spans="1:16">
      <c r="A606" s="1" t="s">
        <v>151</v>
      </c>
      <c r="B606" s="1" t="s">
        <v>930</v>
      </c>
      <c r="C606" s="1" t="s">
        <v>934</v>
      </c>
      <c r="D606" s="2" t="s">
        <v>2355</v>
      </c>
      <c r="E606" s="3" t="s">
        <v>2350</v>
      </c>
      <c r="F606" s="17" t="s">
        <v>931</v>
      </c>
      <c r="G606" s="2" t="str" cm="1">
        <f t="array" ref="G606">_xlfn.CONCAT(IFERROR(I606:K606,""))</f>
        <v>8122060002000000480E1000</v>
      </c>
      <c r="I606" s="2" t="str">
        <f>_xlfn.LET(_xlpm.big,DEC2HEX(_xlfn.BITLSHIFT(M606-_xlfn.XLOOKUP(O606,Data!A:A,Data!F:F),4)+O606,8),_xlfn.CONCAT(MID(_xlpm.big,7,2),MID(_xlpm.big,5,2),MID(_xlpm.big,3,2),MID(_xlpm.big,1,2)))</f>
        <v>81220600</v>
      </c>
      <c r="J606" s="2" t="str">
        <f t="shared" si="169"/>
        <v>02000000</v>
      </c>
      <c r="K606" s="2" t="str">
        <f>_xlfn.LET(_xlpm.big,IF(H606,DEC2HEX(HEX2DEC(F606),8),DEC2HEX(N606-_xlfn.XLOOKUP(P606,Data!A:A,Data!F:F),8)),_xlfn.CONCAT(MID(_xlpm.big,7,2),MID(_xlpm.big,5,2),MID(_xlpm.big,3,2),MID(_xlpm.big,1,2)))</f>
        <v>480E1000</v>
      </c>
      <c r="L606" s="2">
        <f t="shared" si="170"/>
        <v>1323004</v>
      </c>
      <c r="M606" s="2">
        <f t="shared" si="171"/>
        <v>1090088</v>
      </c>
      <c r="N606" s="2">
        <f t="shared" si="172"/>
        <v>1052616</v>
      </c>
      <c r="O606" s="2" cm="1">
        <f t="array" ref="O606">_xlfn.IFS(M606&lt;Data!$F$3,0,M606&lt;Data!$F$4,1,TRUE,2)</f>
        <v>1</v>
      </c>
      <c r="P606" s="2" cm="1">
        <f t="array" ref="P606">_xlfn.IFS(H606,3,N606&lt;Data!$F$3,0,N606&lt;Data!$F$4,1,TRUE,2)</f>
        <v>0</v>
      </c>
    </row>
    <row r="607" spans="1:16">
      <c r="A607" s="1" t="s">
        <v>177</v>
      </c>
      <c r="B607" s="1" t="s">
        <v>2356</v>
      </c>
      <c r="D607" s="2" t="s">
        <v>2370</v>
      </c>
      <c r="E607" s="2" t="s">
        <v>2369</v>
      </c>
      <c r="F607" s="17" t="s">
        <v>2382</v>
      </c>
      <c r="G607" s="2" t="str" cm="1">
        <f t="array" ref="G607">_xlfn.CONCAT(IFERROR(I607:K607,""))</f>
        <v>41BF070002000000983C0D00</v>
      </c>
      <c r="I607" s="2" t="str">
        <f>_xlfn.LET(_xlpm.big,DEC2HEX(_xlfn.BITLSHIFT(M607-_xlfn.XLOOKUP(O607,Data!A:A,Data!F:F),4)+O607,8),_xlfn.CONCAT(MID(_xlpm.big,7,2),MID(_xlpm.big,5,2),MID(_xlpm.big,3,2),MID(_xlpm.big,1,2)))</f>
        <v>41BF0700</v>
      </c>
      <c r="J607" s="2" t="str">
        <f t="shared" ref="J607:J610" si="173">_xlfn.CONCAT("02",DEC2HEX(P607,2),"0000")</f>
        <v>02000000</v>
      </c>
      <c r="K607" s="2" t="str">
        <f>_xlfn.LET(_xlpm.big,IF(H607,DEC2HEX(HEX2DEC(F607),8),DEC2HEX(N607-_xlfn.XLOOKUP(P607,Data!A:A,Data!F:F),8)),_xlfn.CONCAT(MID(_xlpm.big,7,2),MID(_xlpm.big,5,2),MID(_xlpm.big,3,2),MID(_xlpm.big,1,2)))</f>
        <v>983C0D00</v>
      </c>
      <c r="L607" s="2">
        <f t="shared" ref="L607:L610" si="174">HEX2DEC(D607)</f>
        <v>1300084</v>
      </c>
      <c r="M607" s="2">
        <f t="shared" ref="M607:M610" si="175">HEX2DEC(E607)</f>
        <v>1096692</v>
      </c>
      <c r="N607" s="2">
        <f t="shared" ref="N607:N610" si="176">HEX2DEC(F607)</f>
        <v>867864</v>
      </c>
      <c r="O607" s="2" cm="1">
        <f t="array" ref="O607">_xlfn.IFS(M607&lt;Data!$F$3,0,M607&lt;Data!$F$4,1,TRUE,2)</f>
        <v>1</v>
      </c>
      <c r="P607" s="2" cm="1">
        <f t="array" ref="P607">_xlfn.IFS(H607,3,N607&lt;Data!$F$3,0,N607&lt;Data!$F$4,1,TRUE,2)</f>
        <v>0</v>
      </c>
    </row>
    <row r="608" spans="1:16">
      <c r="A608" s="1" t="s">
        <v>177</v>
      </c>
      <c r="B608" s="1" t="s">
        <v>2357</v>
      </c>
      <c r="D608" s="2" t="s">
        <v>2367</v>
      </c>
      <c r="E608" s="2" t="s">
        <v>2368</v>
      </c>
      <c r="F608" s="17" t="s">
        <v>2384</v>
      </c>
      <c r="G608" s="2" t="str" cm="1">
        <f t="array" ref="G608">_xlfn.CONCAT(IFERROR(I608:K608,""))</f>
        <v>C1BF070002000000AC3C0D00</v>
      </c>
      <c r="I608" s="2" t="str">
        <f>_xlfn.LET(_xlpm.big,DEC2HEX(_xlfn.BITLSHIFT(M608-_xlfn.XLOOKUP(O608,Data!A:A,Data!F:F),4)+O608,8),_xlfn.CONCAT(MID(_xlpm.big,7,2),MID(_xlpm.big,5,2),MID(_xlpm.big,3,2),MID(_xlpm.big,1,2)))</f>
        <v>C1BF0700</v>
      </c>
      <c r="J608" s="2" t="str">
        <f t="shared" si="173"/>
        <v>02000000</v>
      </c>
      <c r="K608" s="2" t="str">
        <f>_xlfn.LET(_xlpm.big,IF(H608,DEC2HEX(HEX2DEC(F608),8),DEC2HEX(N608-_xlfn.XLOOKUP(P608,Data!A:A,Data!F:F),8)),_xlfn.CONCAT(MID(_xlpm.big,7,2),MID(_xlpm.big,5,2),MID(_xlpm.big,3,2),MID(_xlpm.big,1,2)))</f>
        <v>AC3C0D00</v>
      </c>
      <c r="L608" s="2">
        <f t="shared" si="174"/>
        <v>1300096</v>
      </c>
      <c r="M608" s="2">
        <f t="shared" si="175"/>
        <v>1096700</v>
      </c>
      <c r="N608" s="2">
        <f t="shared" si="176"/>
        <v>867884</v>
      </c>
      <c r="O608" s="2" cm="1">
        <f t="array" ref="O608">_xlfn.IFS(M608&lt;Data!$F$3,0,M608&lt;Data!$F$4,1,TRUE,2)</f>
        <v>1</v>
      </c>
      <c r="P608" s="2" cm="1">
        <f t="array" ref="P608">_xlfn.IFS(H608,3,N608&lt;Data!$F$3,0,N608&lt;Data!$F$4,1,TRUE,2)</f>
        <v>0</v>
      </c>
    </row>
    <row r="609" spans="1:16">
      <c r="A609" s="1" t="s">
        <v>155</v>
      </c>
      <c r="B609" s="1" t="s">
        <v>2356</v>
      </c>
      <c r="D609" s="3" t="s">
        <v>2387</v>
      </c>
      <c r="E609" s="2" t="s">
        <v>2383</v>
      </c>
      <c r="F609" s="17" t="s">
        <v>2371</v>
      </c>
      <c r="G609" s="2" t="str" cm="1">
        <f t="array" ref="G609">_xlfn.CONCAT(IFERROR(I609:K609,""))</f>
        <v>80CAD30002020000C04F0000</v>
      </c>
      <c r="I609" s="2" t="str">
        <f>_xlfn.LET(_xlpm.big,DEC2HEX(_xlfn.BITLSHIFT(M609-_xlfn.XLOOKUP(O609,Data!A:A,Data!F:F),4)+O609,8),_xlfn.CONCAT(MID(_xlpm.big,7,2),MID(_xlpm.big,5,2),MID(_xlpm.big,3,2),MID(_xlpm.big,1,2)))</f>
        <v>80CAD300</v>
      </c>
      <c r="J609" s="2" t="str">
        <f t="shared" si="173"/>
        <v>02020000</v>
      </c>
      <c r="K609" s="2" t="str">
        <f>_xlfn.LET(_xlpm.big,IF(H609,DEC2HEX(HEX2DEC(F609),8),DEC2HEX(N609-_xlfn.XLOOKUP(P609,Data!A:A,Data!F:F),8)),_xlfn.CONCAT(MID(_xlpm.big,7,2),MID(_xlpm.big,5,2),MID(_xlpm.big,3,2),MID(_xlpm.big,1,2)))</f>
        <v>C04F0000</v>
      </c>
      <c r="L609" s="2">
        <f t="shared" si="174"/>
        <v>1323016</v>
      </c>
      <c r="M609" s="2">
        <f t="shared" si="175"/>
        <v>867880</v>
      </c>
      <c r="N609" s="2">
        <f t="shared" si="176"/>
        <v>1346848</v>
      </c>
      <c r="O609" s="2" cm="1">
        <f t="array" ref="O609">_xlfn.IFS(M609&lt;Data!$F$3,0,M609&lt;Data!$F$4,1,TRUE,2)</f>
        <v>0</v>
      </c>
      <c r="P609" s="2" cm="1">
        <f t="array" ref="P609">_xlfn.IFS(H609,3,N609&lt;Data!$F$3,0,N609&lt;Data!$F$4,1,TRUE,2)</f>
        <v>2</v>
      </c>
    </row>
    <row r="610" spans="1:16">
      <c r="A610" s="1" t="s">
        <v>155</v>
      </c>
      <c r="B610" s="1" t="s">
        <v>2357</v>
      </c>
      <c r="D610" s="3" t="s">
        <v>2388</v>
      </c>
      <c r="E610" s="2" t="s">
        <v>2385</v>
      </c>
      <c r="F610" s="17" t="s">
        <v>2372</v>
      </c>
      <c r="G610" s="2" t="str" cm="1">
        <f t="array" ref="G610">_xlfn.CONCAT(IFERROR(I610:K610,""))</f>
        <v>C0CBD30002020000C84F0000</v>
      </c>
      <c r="I610" s="2" t="str">
        <f>_xlfn.LET(_xlpm.big,DEC2HEX(_xlfn.BITLSHIFT(M610-_xlfn.XLOOKUP(O610,Data!A:A,Data!F:F),4)+O610,8),_xlfn.CONCAT(MID(_xlpm.big,7,2),MID(_xlpm.big,5,2),MID(_xlpm.big,3,2),MID(_xlpm.big,1,2)))</f>
        <v>C0CBD300</v>
      </c>
      <c r="J610" s="2" t="str">
        <f t="shared" si="173"/>
        <v>02020000</v>
      </c>
      <c r="K610" s="2" t="str">
        <f>_xlfn.LET(_xlpm.big,IF(H610,DEC2HEX(HEX2DEC(F610),8),DEC2HEX(N610-_xlfn.XLOOKUP(P610,Data!A:A,Data!F:F),8)),_xlfn.CONCAT(MID(_xlpm.big,7,2),MID(_xlpm.big,5,2),MID(_xlpm.big,3,2),MID(_xlpm.big,1,2)))</f>
        <v>C84F0000</v>
      </c>
      <c r="L610" s="2">
        <f t="shared" si="174"/>
        <v>1323028</v>
      </c>
      <c r="M610" s="2">
        <f t="shared" si="175"/>
        <v>867900</v>
      </c>
      <c r="N610" s="2">
        <f t="shared" si="176"/>
        <v>1346856</v>
      </c>
      <c r="O610" s="2" cm="1">
        <f t="array" ref="O610">_xlfn.IFS(M610&lt;Data!$F$3,0,M610&lt;Data!$F$4,1,TRUE,2)</f>
        <v>0</v>
      </c>
      <c r="P610" s="2" cm="1">
        <f t="array" ref="P610">_xlfn.IFS(H610,3,N610&lt;Data!$F$3,0,N610&lt;Data!$F$4,1,TRUE,2)</f>
        <v>2</v>
      </c>
    </row>
    <row r="611" spans="1:16">
      <c r="A611" s="1" t="s">
        <v>151</v>
      </c>
      <c r="B611" s="1" t="s">
        <v>2356</v>
      </c>
      <c r="C611" s="1" t="s">
        <v>2373</v>
      </c>
      <c r="D611" s="3" t="s">
        <v>2389</v>
      </c>
      <c r="E611" s="2" t="s">
        <v>2374</v>
      </c>
      <c r="F611" s="17" t="s">
        <v>2381</v>
      </c>
      <c r="G611" s="2" t="str" cm="1">
        <f t="array" ref="G611">_xlfn.CONCAT(IFERROR(I611:K611,""))</f>
        <v>42FC040002000000641B1000</v>
      </c>
      <c r="I611" s="2" t="str">
        <f>_xlfn.LET(_xlpm.big,DEC2HEX(_xlfn.BITLSHIFT(M611-_xlfn.XLOOKUP(O611,Data!A:A,Data!F:F),4)+O611,8),_xlfn.CONCAT(MID(_xlpm.big,7,2),MID(_xlpm.big,5,2),MID(_xlpm.big,3,2),MID(_xlpm.big,1,2)))</f>
        <v>42FC0400</v>
      </c>
      <c r="J611" s="2" t="str">
        <f t="shared" ref="J611:J618" si="177">_xlfn.CONCAT("02",DEC2HEX(P611,2),"0000")</f>
        <v>02000000</v>
      </c>
      <c r="K611" s="2" t="str">
        <f>_xlfn.LET(_xlpm.big,IF(H611,DEC2HEX(HEX2DEC(F611),8),DEC2HEX(N611-_xlfn.XLOOKUP(P611,Data!A:A,Data!F:F),8)),_xlfn.CONCAT(MID(_xlpm.big,7,2),MID(_xlpm.big,5,2),MID(_xlpm.big,3,2),MID(_xlpm.big,1,2)))</f>
        <v>641B1000</v>
      </c>
      <c r="L611" s="2">
        <f t="shared" ref="L611:L618" si="178">HEX2DEC(D611)</f>
        <v>1323040</v>
      </c>
      <c r="M611" s="2">
        <f t="shared" ref="M611:M618" si="179">HEX2DEC(E611)</f>
        <v>1346852</v>
      </c>
      <c r="N611" s="2">
        <f t="shared" ref="N611:N618" si="180">HEX2DEC(F611)</f>
        <v>1055972</v>
      </c>
      <c r="O611" s="2" cm="1">
        <f t="array" ref="O611">_xlfn.IFS(M611&lt;Data!$F$3,0,M611&lt;Data!$F$4,1,TRUE,2)</f>
        <v>2</v>
      </c>
      <c r="P611" s="2" cm="1">
        <f t="array" ref="P611">_xlfn.IFS(H611,3,N611&lt;Data!$F$3,0,N611&lt;Data!$F$4,1,TRUE,2)</f>
        <v>0</v>
      </c>
    </row>
    <row r="612" spans="1:16">
      <c r="A612" s="1" t="s">
        <v>151</v>
      </c>
      <c r="B612" s="1" t="s">
        <v>2358</v>
      </c>
      <c r="C612" s="1" t="s">
        <v>2365</v>
      </c>
      <c r="D612" s="2" t="s">
        <v>2390</v>
      </c>
      <c r="E612" s="2" t="s">
        <v>2375</v>
      </c>
      <c r="F612" s="17" t="s">
        <v>512</v>
      </c>
      <c r="G612" s="2" t="str" cm="1">
        <f t="array" ref="G612">_xlfn.CONCAT(IFERROR(I612:K612,""))</f>
        <v>C2FC04000200000018CB0D00</v>
      </c>
      <c r="I612" s="2" t="str">
        <f>_xlfn.LET(_xlpm.big,DEC2HEX(_xlfn.BITLSHIFT(M612-_xlfn.XLOOKUP(O612,Data!A:A,Data!F:F),4)+O612,8),_xlfn.CONCAT(MID(_xlpm.big,7,2),MID(_xlpm.big,5,2),MID(_xlpm.big,3,2),MID(_xlpm.big,1,2)))</f>
        <v>C2FC0400</v>
      </c>
      <c r="J612" s="2" t="str">
        <f>_xlfn.CONCAT("02",DEC2HEX(P612,2),"0000")</f>
        <v>02000000</v>
      </c>
      <c r="K612" s="2" t="str">
        <f>_xlfn.LET(_xlpm.big,IF(H612,DEC2HEX(HEX2DEC(F612),8),DEC2HEX(N612-_xlfn.XLOOKUP(P612,Data!A:A,Data!F:F),8)),_xlfn.CONCAT(MID(_xlpm.big,7,2),MID(_xlpm.big,5,2),MID(_xlpm.big,3,2),MID(_xlpm.big,1,2)))</f>
        <v>18CB0D00</v>
      </c>
      <c r="L612" s="2">
        <f t="shared" ref="L612:N614" si="181">HEX2DEC(D612)</f>
        <v>1323052</v>
      </c>
      <c r="M612" s="2">
        <f t="shared" si="181"/>
        <v>1346860</v>
      </c>
      <c r="N612" s="2">
        <f t="shared" si="181"/>
        <v>904344</v>
      </c>
      <c r="O612" s="2" cm="1">
        <f t="array" ref="O612">_xlfn.IFS(M612&lt;Data!$F$3,0,M612&lt;Data!$F$4,1,TRUE,2)</f>
        <v>2</v>
      </c>
      <c r="P612" s="2" cm="1">
        <f t="array" ref="P612">_xlfn.IFS(H612,3,N612&lt;Data!$F$3,0,N612&lt;Data!$F$4,1,TRUE,2)</f>
        <v>0</v>
      </c>
    </row>
    <row r="613" spans="1:16">
      <c r="A613" s="1" t="s">
        <v>151</v>
      </c>
      <c r="B613" s="1" t="s">
        <v>2358</v>
      </c>
      <c r="C613" s="1" t="s">
        <v>2366</v>
      </c>
      <c r="D613" s="3" t="s">
        <v>2391</v>
      </c>
      <c r="E613" s="2" t="s">
        <v>2376</v>
      </c>
      <c r="F613" s="17" t="s">
        <v>512</v>
      </c>
      <c r="G613" s="2" t="str" cm="1">
        <f t="array" ref="G613">_xlfn.CONCAT(IFERROR(I613:K613,""))</f>
        <v>42FD04000200000018CB0D00</v>
      </c>
      <c r="I613" s="2" t="str">
        <f>_xlfn.LET(_xlpm.big,DEC2HEX(_xlfn.BITLSHIFT(M613-_xlfn.XLOOKUP(O613,Data!A:A,Data!F:F),4)+O613,8),_xlfn.CONCAT(MID(_xlpm.big,7,2),MID(_xlpm.big,5,2),MID(_xlpm.big,3,2),MID(_xlpm.big,1,2)))</f>
        <v>42FD0400</v>
      </c>
      <c r="J613" s="2" t="str">
        <f>_xlfn.CONCAT("02",DEC2HEX(P613,2),"0000")</f>
        <v>02000000</v>
      </c>
      <c r="K613" s="2" t="str">
        <f>_xlfn.LET(_xlpm.big,IF(H613,DEC2HEX(HEX2DEC(F613),8),DEC2HEX(N613-_xlfn.XLOOKUP(P613,Data!A:A,Data!F:F),8)),_xlfn.CONCAT(MID(_xlpm.big,7,2),MID(_xlpm.big,5,2),MID(_xlpm.big,3,2),MID(_xlpm.big,1,2)))</f>
        <v>18CB0D00</v>
      </c>
      <c r="L613" s="2">
        <f t="shared" si="181"/>
        <v>1323064</v>
      </c>
      <c r="M613" s="2">
        <f t="shared" si="181"/>
        <v>1346868</v>
      </c>
      <c r="N613" s="2">
        <f t="shared" si="181"/>
        <v>904344</v>
      </c>
      <c r="O613" s="2" cm="1">
        <f t="array" ref="O613">_xlfn.IFS(M613&lt;Data!$F$3,0,M613&lt;Data!$F$4,1,TRUE,2)</f>
        <v>2</v>
      </c>
      <c r="P613" s="2" cm="1">
        <f t="array" ref="P613">_xlfn.IFS(H613,3,N613&lt;Data!$F$3,0,N613&lt;Data!$F$4,1,TRUE,2)</f>
        <v>0</v>
      </c>
    </row>
    <row r="614" spans="1:16">
      <c r="A614" s="1" t="s">
        <v>151</v>
      </c>
      <c r="B614" s="1" t="s">
        <v>2358</v>
      </c>
      <c r="C614" s="1" t="s">
        <v>2364</v>
      </c>
      <c r="D614" s="3" t="s">
        <v>2392</v>
      </c>
      <c r="E614" s="2" t="s">
        <v>2377</v>
      </c>
      <c r="F614" s="17" t="s">
        <v>2361</v>
      </c>
      <c r="G614" s="2" t="str" cm="1">
        <f t="array" ref="G614">_xlfn.CONCAT(IFERROR(I614:K614,""))</f>
        <v>C2FD0400020000006CAF0D00</v>
      </c>
      <c r="I614" s="2" t="str">
        <f>_xlfn.LET(_xlpm.big,DEC2HEX(_xlfn.BITLSHIFT(M614-_xlfn.XLOOKUP(O614,Data!A:A,Data!F:F),4)+O614,8),_xlfn.CONCAT(MID(_xlpm.big,7,2),MID(_xlpm.big,5,2),MID(_xlpm.big,3,2),MID(_xlpm.big,1,2)))</f>
        <v>C2FD0400</v>
      </c>
      <c r="J614" s="2" t="str">
        <f>_xlfn.CONCAT("02",DEC2HEX(P614,2),"0000")</f>
        <v>02000000</v>
      </c>
      <c r="K614" s="2" t="str">
        <f>_xlfn.LET(_xlpm.big,IF(H614,DEC2HEX(HEX2DEC(F614),8),DEC2HEX(N614-_xlfn.XLOOKUP(P614,Data!A:A,Data!F:F),8)),_xlfn.CONCAT(MID(_xlpm.big,7,2),MID(_xlpm.big,5,2),MID(_xlpm.big,3,2),MID(_xlpm.big,1,2)))</f>
        <v>6CAF0D00</v>
      </c>
      <c r="L614" s="2">
        <f t="shared" si="181"/>
        <v>1323076</v>
      </c>
      <c r="M614" s="2">
        <f t="shared" si="181"/>
        <v>1346876</v>
      </c>
      <c r="N614" s="2">
        <f t="shared" si="181"/>
        <v>897260</v>
      </c>
      <c r="O614" s="2" cm="1">
        <f t="array" ref="O614">_xlfn.IFS(M614&lt;Data!$F$3,0,M614&lt;Data!$F$4,1,TRUE,2)</f>
        <v>2</v>
      </c>
      <c r="P614" s="2" cm="1">
        <f t="array" ref="P614">_xlfn.IFS(H614,3,N614&lt;Data!$F$3,0,N614&lt;Data!$F$4,1,TRUE,2)</f>
        <v>0</v>
      </c>
    </row>
    <row r="615" spans="1:16">
      <c r="A615" s="1" t="s">
        <v>151</v>
      </c>
      <c r="B615" s="1" t="s">
        <v>2358</v>
      </c>
      <c r="C615" s="1" t="s">
        <v>2362</v>
      </c>
      <c r="D615" s="3" t="s">
        <v>2393</v>
      </c>
      <c r="E615" s="2" t="s">
        <v>2378</v>
      </c>
      <c r="F615" s="17" t="s">
        <v>2359</v>
      </c>
      <c r="G615" s="2" t="str" cm="1">
        <f t="array" ref="G615">_xlfn.CONCAT(IFERROR(I615:K615,""))</f>
        <v>42FE040002000000B4980D00</v>
      </c>
      <c r="I615" s="2" t="str">
        <f>_xlfn.LET(_xlpm.big,DEC2HEX(_xlfn.BITLSHIFT(M615-_xlfn.XLOOKUP(O615,Data!A:A,Data!F:F),4)+O615,8),_xlfn.CONCAT(MID(_xlpm.big,7,2),MID(_xlpm.big,5,2),MID(_xlpm.big,3,2),MID(_xlpm.big,1,2)))</f>
        <v>42FE0400</v>
      </c>
      <c r="J615" s="2" t="str">
        <f t="shared" si="177"/>
        <v>02000000</v>
      </c>
      <c r="K615" s="2" t="str">
        <f>_xlfn.LET(_xlpm.big,IF(H615,DEC2HEX(HEX2DEC(F615),8),DEC2HEX(N615-_xlfn.XLOOKUP(P615,Data!A:A,Data!F:F),8)),_xlfn.CONCAT(MID(_xlpm.big,7,2),MID(_xlpm.big,5,2),MID(_xlpm.big,3,2),MID(_xlpm.big,1,2)))</f>
        <v>B4980D00</v>
      </c>
      <c r="L615" s="2">
        <f t="shared" si="178"/>
        <v>1323088</v>
      </c>
      <c r="M615" s="2">
        <f t="shared" si="179"/>
        <v>1346884</v>
      </c>
      <c r="N615" s="2">
        <f t="shared" si="180"/>
        <v>891444</v>
      </c>
      <c r="O615" s="2" cm="1">
        <f t="array" ref="O615">_xlfn.IFS(M615&lt;Data!$F$3,0,M615&lt;Data!$F$4,1,TRUE,2)</f>
        <v>2</v>
      </c>
      <c r="P615" s="2" cm="1">
        <f t="array" ref="P615">_xlfn.IFS(H615,3,N615&lt;Data!$F$3,0,N615&lt;Data!$F$4,1,TRUE,2)</f>
        <v>0</v>
      </c>
    </row>
    <row r="616" spans="1:16">
      <c r="A616" s="1" t="s">
        <v>151</v>
      </c>
      <c r="B616" s="1" t="s">
        <v>2358</v>
      </c>
      <c r="C616" s="1" t="s">
        <v>2363</v>
      </c>
      <c r="D616" s="3" t="s">
        <v>2394</v>
      </c>
      <c r="E616" s="2" t="s">
        <v>2379</v>
      </c>
      <c r="F616" s="17" t="s">
        <v>2360</v>
      </c>
      <c r="G616" s="2" t="str" cm="1">
        <f t="array" ref="G616">_xlfn.CONCAT(IFERROR(I616:K616,""))</f>
        <v>C2FE04000200000050A40D00</v>
      </c>
      <c r="I616" s="2" t="str">
        <f>_xlfn.LET(_xlpm.big,DEC2HEX(_xlfn.BITLSHIFT(M616-_xlfn.XLOOKUP(O616,Data!A:A,Data!F:F),4)+O616,8),_xlfn.CONCAT(MID(_xlpm.big,7,2),MID(_xlpm.big,5,2),MID(_xlpm.big,3,2),MID(_xlpm.big,1,2)))</f>
        <v>C2FE0400</v>
      </c>
      <c r="J616" s="2" t="str">
        <f t="shared" si="177"/>
        <v>02000000</v>
      </c>
      <c r="K616" s="2" t="str">
        <f>_xlfn.LET(_xlpm.big,IF(H616,DEC2HEX(HEX2DEC(F616),8),DEC2HEX(N616-_xlfn.XLOOKUP(P616,Data!A:A,Data!F:F),8)),_xlfn.CONCAT(MID(_xlpm.big,7,2),MID(_xlpm.big,5,2),MID(_xlpm.big,3,2),MID(_xlpm.big,1,2)))</f>
        <v>50A40D00</v>
      </c>
      <c r="L616" s="2">
        <f t="shared" si="178"/>
        <v>1323100</v>
      </c>
      <c r="M616" s="2">
        <f t="shared" si="179"/>
        <v>1346892</v>
      </c>
      <c r="N616" s="2">
        <f t="shared" si="180"/>
        <v>894416</v>
      </c>
      <c r="O616" s="2" cm="1">
        <f t="array" ref="O616">_xlfn.IFS(M616&lt;Data!$F$3,0,M616&lt;Data!$F$4,1,TRUE,2)</f>
        <v>2</v>
      </c>
      <c r="P616" s="2" cm="1">
        <f t="array" ref="P616">_xlfn.IFS(H616,3,N616&lt;Data!$F$3,0,N616&lt;Data!$F$4,1,TRUE,2)</f>
        <v>0</v>
      </c>
    </row>
    <row r="617" spans="1:16">
      <c r="A617" s="1" t="s">
        <v>151</v>
      </c>
      <c r="B617" s="1" t="s">
        <v>2357</v>
      </c>
      <c r="C617" s="1" t="s">
        <v>2396</v>
      </c>
      <c r="D617" s="3" t="s">
        <v>2395</v>
      </c>
      <c r="E617" s="2" t="s">
        <v>2380</v>
      </c>
      <c r="F617" s="17" t="s">
        <v>2386</v>
      </c>
      <c r="G617" s="2" t="str" cm="1">
        <f t="array" ref="G617">_xlfn.CONCAT(IFERROR(I617:K617,""))</f>
        <v>42FF040002000000B41B1000</v>
      </c>
      <c r="I617" s="2" t="str">
        <f>_xlfn.LET(_xlpm.big,DEC2HEX(_xlfn.BITLSHIFT(M617-_xlfn.XLOOKUP(O617,Data!A:A,Data!F:F),4)+O617,8),_xlfn.CONCAT(MID(_xlpm.big,7,2),MID(_xlpm.big,5,2),MID(_xlpm.big,3,2),MID(_xlpm.big,1,2)))</f>
        <v>42FF0400</v>
      </c>
      <c r="J617" s="2" t="str">
        <f t="shared" si="177"/>
        <v>02000000</v>
      </c>
      <c r="K617" s="2" t="str">
        <f>_xlfn.LET(_xlpm.big,IF(H617,DEC2HEX(HEX2DEC(F617),8),DEC2HEX(N617-_xlfn.XLOOKUP(P617,Data!A:A,Data!F:F),8)),_xlfn.CONCAT(MID(_xlpm.big,7,2),MID(_xlpm.big,5,2),MID(_xlpm.big,3,2),MID(_xlpm.big,1,2)))</f>
        <v>B41B1000</v>
      </c>
      <c r="L617" s="2">
        <f t="shared" si="178"/>
        <v>1323112</v>
      </c>
      <c r="M617" s="2">
        <f t="shared" si="179"/>
        <v>1346900</v>
      </c>
      <c r="N617" s="2">
        <f t="shared" si="180"/>
        <v>1056052</v>
      </c>
      <c r="O617" s="2" cm="1">
        <f t="array" ref="O617">_xlfn.IFS(M617&lt;Data!$F$3,0,M617&lt;Data!$F$4,1,TRUE,2)</f>
        <v>2</v>
      </c>
      <c r="P617" s="2" cm="1">
        <f t="array" ref="P617">_xlfn.IFS(H617,3,N617&lt;Data!$F$3,0,N617&lt;Data!$F$4,1,TRUE,2)</f>
        <v>0</v>
      </c>
    </row>
    <row r="618" spans="1:16">
      <c r="A618" s="1" t="s">
        <v>155</v>
      </c>
      <c r="B618" s="1" t="s">
        <v>132</v>
      </c>
      <c r="D618" s="2" t="s">
        <v>2398</v>
      </c>
      <c r="E618" s="2" t="s">
        <v>2399</v>
      </c>
      <c r="F618" s="3" t="s">
        <v>2397</v>
      </c>
      <c r="G618" s="2" t="str" cm="1">
        <f t="array" ref="G618">_xlfn.CONCAT(IFERROR(I618:K618,""))</f>
        <v>80FDBC00020100004C5F0000</v>
      </c>
      <c r="I618" s="2" t="str">
        <f>_xlfn.LET(_xlpm.big,DEC2HEX(_xlfn.BITLSHIFT(M618-_xlfn.XLOOKUP(O618,Data!A:A,Data!F:F),4)+O618,8),_xlfn.CONCAT(MID(_xlpm.big,7,2),MID(_xlpm.big,5,2),MID(_xlpm.big,3,2),MID(_xlpm.big,1,2)))</f>
        <v>80FDBC00</v>
      </c>
      <c r="J618" s="2" t="str">
        <f t="shared" si="177"/>
        <v>02010000</v>
      </c>
      <c r="K618" s="2" t="str">
        <f>_xlfn.LET(_xlpm.big,IF(H618,DEC2HEX(HEX2DEC(F618),8),DEC2HEX(N618-_xlfn.XLOOKUP(P618,Data!A:A,Data!F:F),8)),_xlfn.CONCAT(MID(_xlpm.big,7,2),MID(_xlpm.big,5,2),MID(_xlpm.big,3,2),MID(_xlpm.big,1,2)))</f>
        <v>4C5F0000</v>
      </c>
      <c r="L618" s="2">
        <f t="shared" si="178"/>
        <v>1225096</v>
      </c>
      <c r="M618" s="2">
        <f t="shared" si="179"/>
        <v>774488</v>
      </c>
      <c r="N618" s="2">
        <f t="shared" si="180"/>
        <v>1089356</v>
      </c>
      <c r="O618" s="2" cm="1">
        <f t="array" ref="O618">_xlfn.IFS(M618&lt;Data!$F$3,0,M618&lt;Data!$F$4,1,TRUE,2)</f>
        <v>0</v>
      </c>
      <c r="P618" s="2" cm="1">
        <f t="array" ref="P618">_xlfn.IFS(H618,3,N618&lt;Data!$F$3,0,N618&lt;Data!$F$4,1,TRUE,2)</f>
        <v>1</v>
      </c>
    </row>
    <row r="619" spans="1:16">
      <c r="A619" s="1" t="s">
        <v>162</v>
      </c>
      <c r="B619" s="1" t="s">
        <v>132</v>
      </c>
      <c r="D619" s="3" t="s">
        <v>2401</v>
      </c>
      <c r="E619" s="2" t="s">
        <v>2403</v>
      </c>
      <c r="F619" s="17" t="s">
        <v>2400</v>
      </c>
      <c r="G619" s="2" t="str" cm="1">
        <f t="array" ref="G619">_xlfn.CONCAT(IFERROR(I619:K619,""))</f>
        <v>C246030002000000C8CF0B00</v>
      </c>
      <c r="I619" s="2" t="str">
        <f>_xlfn.LET(_xlpm.big,DEC2HEX(_xlfn.BITLSHIFT(M619-_xlfn.XLOOKUP(O619,Data!A:A,Data!F:F),4)+O619,8),_xlfn.CONCAT(MID(_xlpm.big,7,2),MID(_xlpm.big,5,2),MID(_xlpm.big,3,2),MID(_xlpm.big,1,2)))</f>
        <v>C2460300</v>
      </c>
      <c r="J619" s="2" t="str">
        <f t="shared" ref="J619" si="182">_xlfn.CONCAT("02",DEC2HEX(P619,2),"0000")</f>
        <v>02000000</v>
      </c>
      <c r="K619" s="2" t="str">
        <f>_xlfn.LET(_xlpm.big,IF(H619,DEC2HEX(HEX2DEC(F619),8),DEC2HEX(N619-_xlfn.XLOOKUP(P619,Data!A:A,Data!F:F),8)),_xlfn.CONCAT(MID(_xlpm.big,7,2),MID(_xlpm.big,5,2),MID(_xlpm.big,3,2),MID(_xlpm.big,1,2)))</f>
        <v>C8CF0B00</v>
      </c>
      <c r="L619" s="2">
        <f t="shared" ref="L619" si="183">HEX2DEC(D619)</f>
        <v>1281664</v>
      </c>
      <c r="M619" s="2">
        <f t="shared" ref="M619" si="184">HEX2DEC(E619)</f>
        <v>1339852</v>
      </c>
      <c r="N619" s="2">
        <f t="shared" ref="N619" si="185">HEX2DEC(F619)</f>
        <v>774472</v>
      </c>
      <c r="O619" s="2" cm="1">
        <f t="array" ref="O619">_xlfn.IFS(M619&lt;Data!$F$3,0,M619&lt;Data!$F$4,1,TRUE,2)</f>
        <v>2</v>
      </c>
      <c r="P619" s="2" cm="1">
        <f t="array" ref="P619">_xlfn.IFS(H619,3,N619&lt;Data!$F$3,0,N619&lt;Data!$F$4,1,TRUE,2)</f>
        <v>0</v>
      </c>
    </row>
    <row r="620" spans="1:16">
      <c r="A620" s="1" t="s">
        <v>155</v>
      </c>
      <c r="B620" s="1" t="s">
        <v>46</v>
      </c>
      <c r="D620" s="3" t="s">
        <v>2409</v>
      </c>
      <c r="E620" s="2" t="s">
        <v>2405</v>
      </c>
      <c r="F620" s="17" t="s">
        <v>2407</v>
      </c>
      <c r="G620" s="2" t="str" cm="1">
        <f t="array" ref="G620">_xlfn.CONCAT(IFERROR(I620:K620,""))</f>
        <v>C0C6D300020100003C620000</v>
      </c>
      <c r="I620" s="2" t="str">
        <f>_xlfn.LET(_xlpm.big,DEC2HEX(_xlfn.BITLSHIFT(M620-_xlfn.XLOOKUP(O620,Data!A:A,Data!F:F),4)+O620,8),_xlfn.CONCAT(MID(_xlpm.big,7,2),MID(_xlpm.big,5,2),MID(_xlpm.big,3,2),MID(_xlpm.big,1,2)))</f>
        <v>C0C6D300</v>
      </c>
      <c r="J620" s="2" t="str">
        <f t="shared" ref="J620:J621" si="186">_xlfn.CONCAT("02",DEC2HEX(P620,2),"0000")</f>
        <v>02010000</v>
      </c>
      <c r="K620" s="2" t="str">
        <f>_xlfn.LET(_xlpm.big,IF(H620,DEC2HEX(HEX2DEC(F620),8),DEC2HEX(N620-_xlfn.XLOOKUP(P620,Data!A:A,Data!F:F),8)),_xlfn.CONCAT(MID(_xlpm.big,7,2),MID(_xlpm.big,5,2),MID(_xlpm.big,3,2),MID(_xlpm.big,1,2)))</f>
        <v>3C620000</v>
      </c>
      <c r="L620" s="2">
        <f t="shared" ref="L620:L621" si="187">HEX2DEC(D620)</f>
        <v>1323124</v>
      </c>
      <c r="M620" s="2">
        <f t="shared" ref="M620:M621" si="188">HEX2DEC(E620)</f>
        <v>867820</v>
      </c>
      <c r="N620" s="2">
        <f t="shared" ref="N620:N621" si="189">HEX2DEC(F620)</f>
        <v>1090108</v>
      </c>
      <c r="O620" s="2" cm="1">
        <f t="array" ref="O620">_xlfn.IFS(M620&lt;Data!$F$3,0,M620&lt;Data!$F$4,1,TRUE,2)</f>
        <v>0</v>
      </c>
      <c r="P620" s="2" cm="1">
        <f t="array" ref="P620">_xlfn.IFS(H620,3,N620&lt;Data!$F$3,0,N620&lt;Data!$F$4,1,TRUE,2)</f>
        <v>1</v>
      </c>
    </row>
    <row r="621" spans="1:16">
      <c r="A621" s="1" t="s">
        <v>151</v>
      </c>
      <c r="B621" s="1" t="s">
        <v>46</v>
      </c>
      <c r="C621" s="1" t="s">
        <v>2411</v>
      </c>
      <c r="D621" s="3" t="s">
        <v>2410</v>
      </c>
      <c r="E621" s="2" t="s">
        <v>2408</v>
      </c>
      <c r="F621" s="17" t="s">
        <v>2406</v>
      </c>
      <c r="G621" s="2" t="str" cm="1">
        <f t="array" ref="G621">_xlfn.CONCAT(IFERROR(I621:K621,""))</f>
        <v>012406000200000038E50D00</v>
      </c>
      <c r="I621" s="2" t="str">
        <f>_xlfn.LET(_xlpm.big,DEC2HEX(_xlfn.BITLSHIFT(M621-_xlfn.XLOOKUP(O621,Data!A:A,Data!F:F),4)+O621,8),_xlfn.CONCAT(MID(_xlpm.big,7,2),MID(_xlpm.big,5,2),MID(_xlpm.big,3,2),MID(_xlpm.big,1,2)))</f>
        <v>01240600</v>
      </c>
      <c r="J621" s="2" t="str">
        <f t="shared" si="186"/>
        <v>02000000</v>
      </c>
      <c r="K621" s="2" t="str">
        <f>_xlfn.LET(_xlpm.big,IF(H621,DEC2HEX(HEX2DEC(F621),8),DEC2HEX(N621-_xlfn.XLOOKUP(P621,Data!A:A,Data!F:F),8)),_xlfn.CONCAT(MID(_xlpm.big,7,2),MID(_xlpm.big,5,2),MID(_xlpm.big,3,2),MID(_xlpm.big,1,2)))</f>
        <v>38E50D00</v>
      </c>
      <c r="L621" s="2">
        <f t="shared" si="187"/>
        <v>1323136</v>
      </c>
      <c r="M621" s="2">
        <f t="shared" si="188"/>
        <v>1090112</v>
      </c>
      <c r="N621" s="2">
        <f t="shared" si="189"/>
        <v>911032</v>
      </c>
      <c r="O621" s="2" cm="1">
        <f t="array" ref="O621">_xlfn.IFS(M621&lt;Data!$F$3,0,M621&lt;Data!$F$4,1,TRUE,2)</f>
        <v>1</v>
      </c>
      <c r="P621" s="2" cm="1">
        <f t="array" ref="P621">_xlfn.IFS(H621,3,N621&lt;Data!$F$3,0,N621&lt;Data!$F$4,1,TRUE,2)</f>
        <v>0</v>
      </c>
    </row>
    <row r="622" spans="1:16">
      <c r="A622" s="1" t="s">
        <v>162</v>
      </c>
      <c r="B622" s="1" t="s">
        <v>2413</v>
      </c>
      <c r="D622" s="2" t="s">
        <v>2520</v>
      </c>
      <c r="E622" s="2" t="s">
        <v>2420</v>
      </c>
      <c r="F622" s="17" t="s">
        <v>2416</v>
      </c>
      <c r="G622" s="2" t="str" cm="1">
        <f t="array" ref="G622">_xlfn.CONCAT(IFERROR(I622:K622,""))</f>
        <v>C291030002000000C0750700</v>
      </c>
      <c r="I622" s="2" t="str">
        <f>_xlfn.LET(_xlpm.big,DEC2HEX(_xlfn.BITLSHIFT(M622-_xlfn.XLOOKUP(O622,Data!A:A,Data!F:F),4)+O622,8),_xlfn.CONCAT(MID(_xlpm.big,7,2),MID(_xlpm.big,5,2),MID(_xlpm.big,3,2),MID(_xlpm.big,1,2)))</f>
        <v>C2910300</v>
      </c>
      <c r="J622" s="2" t="str">
        <f t="shared" ref="J622:J624" si="190">_xlfn.CONCAT("02",DEC2HEX(P622,2),"0000")</f>
        <v>02000000</v>
      </c>
      <c r="K622" s="2" t="str">
        <f>_xlfn.LET(_xlpm.big,IF(H622,DEC2HEX(HEX2DEC(F622),8),DEC2HEX(N622-_xlfn.XLOOKUP(P622,Data!A:A,Data!F:F),8)),_xlfn.CONCAT(MID(_xlpm.big,7,2),MID(_xlpm.big,5,2),MID(_xlpm.big,3,2),MID(_xlpm.big,1,2)))</f>
        <v>C0750700</v>
      </c>
      <c r="L622" s="2">
        <f t="shared" ref="L622:L624" si="191">HEX2DEC(D622)</f>
        <v>1323148</v>
      </c>
      <c r="M622" s="2">
        <f t="shared" ref="M622:M624" si="192">HEX2DEC(E622)</f>
        <v>1341052</v>
      </c>
      <c r="N622" s="2">
        <f t="shared" ref="N622:N624" si="193">HEX2DEC(F622)</f>
        <v>489280</v>
      </c>
      <c r="O622" s="2" cm="1">
        <f t="array" ref="O622">_xlfn.IFS(M622&lt;Data!$F$3,0,M622&lt;Data!$F$4,1,TRUE,2)</f>
        <v>2</v>
      </c>
      <c r="P622" s="2" cm="1">
        <f t="array" ref="P622">_xlfn.IFS(H622,3,N622&lt;Data!$F$3,0,N622&lt;Data!$F$4,1,TRUE,2)</f>
        <v>0</v>
      </c>
    </row>
    <row r="623" spans="1:16">
      <c r="A623" s="1" t="s">
        <v>155</v>
      </c>
      <c r="B623" s="1" t="s">
        <v>2413</v>
      </c>
      <c r="D623" s="2" t="s">
        <v>2521</v>
      </c>
      <c r="E623" s="2" t="s">
        <v>2417</v>
      </c>
      <c r="F623" s="17" t="s">
        <v>2418</v>
      </c>
      <c r="G623" s="2" t="str" cm="1">
        <f t="array" ref="G623">_xlfn.CONCAT(IFERROR(I623:K623,""))</f>
        <v>005D77000201000044620000</v>
      </c>
      <c r="I623" s="2" t="str">
        <f>_xlfn.LET(_xlpm.big,DEC2HEX(_xlfn.BITLSHIFT(M623-_xlfn.XLOOKUP(O623,Data!A:A,Data!F:F),4)+O623,8),_xlfn.CONCAT(MID(_xlpm.big,7,2),MID(_xlpm.big,5,2),MID(_xlpm.big,3,2),MID(_xlpm.big,1,2)))</f>
        <v>005D7700</v>
      </c>
      <c r="J623" s="2" t="str">
        <f t="shared" si="190"/>
        <v>02010000</v>
      </c>
      <c r="K623" s="2" t="str">
        <f>_xlfn.LET(_xlpm.big,IF(H623,DEC2HEX(HEX2DEC(F623),8),DEC2HEX(N623-_xlfn.XLOOKUP(P623,Data!A:A,Data!F:F),8)),_xlfn.CONCAT(MID(_xlpm.big,7,2),MID(_xlpm.big,5,2),MID(_xlpm.big,3,2),MID(_xlpm.big,1,2)))</f>
        <v>44620000</v>
      </c>
      <c r="L623" s="2">
        <f t="shared" si="191"/>
        <v>1323160</v>
      </c>
      <c r="M623" s="2">
        <f t="shared" si="192"/>
        <v>489296</v>
      </c>
      <c r="N623" s="2">
        <f t="shared" si="193"/>
        <v>1090116</v>
      </c>
      <c r="O623" s="2" cm="1">
        <f t="array" ref="O623">_xlfn.IFS(M623&lt;Data!$F$3,0,M623&lt;Data!$F$4,1,TRUE,2)</f>
        <v>0</v>
      </c>
      <c r="P623" s="2" cm="1">
        <f t="array" ref="P623">_xlfn.IFS(H623,3,N623&lt;Data!$F$3,0,N623&lt;Data!$F$4,1,TRUE,2)</f>
        <v>1</v>
      </c>
    </row>
    <row r="624" spans="1:16">
      <c r="A624" s="1" t="s">
        <v>151</v>
      </c>
      <c r="B624" s="1" t="s">
        <v>2413</v>
      </c>
      <c r="C624" s="1" t="s">
        <v>2414</v>
      </c>
      <c r="D624" s="2" t="s">
        <v>2522</v>
      </c>
      <c r="E624" s="17" t="s">
        <v>2419</v>
      </c>
      <c r="F624" s="17" t="s">
        <v>2415</v>
      </c>
      <c r="G624" s="2" t="str" cm="1">
        <f t="array" ref="G624">_xlfn.CONCAT(IFERROR(I624:K624,""))</f>
        <v>8124060002000000041C1000</v>
      </c>
      <c r="I624" s="2" t="str">
        <f>_xlfn.LET(_xlpm.big,DEC2HEX(_xlfn.BITLSHIFT(M624-_xlfn.XLOOKUP(O624,Data!A:A,Data!F:F),4)+O624,8),_xlfn.CONCAT(MID(_xlpm.big,7,2),MID(_xlpm.big,5,2),MID(_xlpm.big,3,2),MID(_xlpm.big,1,2)))</f>
        <v>81240600</v>
      </c>
      <c r="J624" s="2" t="str">
        <f t="shared" si="190"/>
        <v>02000000</v>
      </c>
      <c r="K624" s="2" t="str">
        <f>_xlfn.LET(_xlpm.big,IF(H624,DEC2HEX(HEX2DEC(F624),8),DEC2HEX(N624-_xlfn.XLOOKUP(P624,Data!A:A,Data!F:F),8)),_xlfn.CONCAT(MID(_xlpm.big,7,2),MID(_xlpm.big,5,2),MID(_xlpm.big,3,2),MID(_xlpm.big,1,2)))</f>
        <v>041C1000</v>
      </c>
      <c r="L624" s="2">
        <f t="shared" si="191"/>
        <v>1323172</v>
      </c>
      <c r="M624" s="2">
        <f t="shared" si="192"/>
        <v>1090120</v>
      </c>
      <c r="N624" s="2">
        <f t="shared" si="193"/>
        <v>1056132</v>
      </c>
      <c r="O624" s="2" cm="1">
        <f t="array" ref="O624">_xlfn.IFS(M624&lt;Data!$F$3,0,M624&lt;Data!$F$4,1,TRUE,2)</f>
        <v>1</v>
      </c>
      <c r="P624" s="2" cm="1">
        <f t="array" ref="P624">_xlfn.IFS(H624,3,N624&lt;Data!$F$3,0,N624&lt;Data!$F$4,1,TRUE,2)</f>
        <v>0</v>
      </c>
    </row>
    <row r="625" spans="1:16">
      <c r="A625" s="1" t="s">
        <v>162</v>
      </c>
      <c r="B625" s="1" t="s">
        <v>2421</v>
      </c>
      <c r="D625" s="2" t="s">
        <v>2523</v>
      </c>
      <c r="E625" s="3" t="s">
        <v>2423</v>
      </c>
      <c r="F625" s="17" t="s">
        <v>2427</v>
      </c>
      <c r="G625" s="2" t="str" cm="1">
        <f t="array" ref="G625">_xlfn.CONCAT(IFERROR(I625:K625,""))</f>
        <v>4292030002000000703C0D00</v>
      </c>
      <c r="I625" s="2" t="str">
        <f>_xlfn.LET(_xlpm.big,DEC2HEX(_xlfn.BITLSHIFT(M625-_xlfn.XLOOKUP(O625,Data!A:A,Data!F:F),4)+O625,8),_xlfn.CONCAT(MID(_xlpm.big,7,2),MID(_xlpm.big,5,2),MID(_xlpm.big,3,2),MID(_xlpm.big,1,2)))</f>
        <v>42920300</v>
      </c>
      <c r="J625" s="2" t="str">
        <f t="shared" ref="J625:J627" si="194">_xlfn.CONCAT("02",DEC2HEX(P625,2),"0000")</f>
        <v>02000000</v>
      </c>
      <c r="K625" s="2" t="str">
        <f>_xlfn.LET(_xlpm.big,IF(H625,DEC2HEX(HEX2DEC(F625),8),DEC2HEX(N625-_xlfn.XLOOKUP(P625,Data!A:A,Data!F:F),8)),_xlfn.CONCAT(MID(_xlpm.big,7,2),MID(_xlpm.big,5,2),MID(_xlpm.big,3,2),MID(_xlpm.big,1,2)))</f>
        <v>703C0D00</v>
      </c>
      <c r="L625" s="2">
        <f t="shared" ref="L625:L627" si="195">HEX2DEC(D625)</f>
        <v>1323184</v>
      </c>
      <c r="M625" s="2">
        <f t="shared" ref="M625:M627" si="196">HEX2DEC(E625)</f>
        <v>1341060</v>
      </c>
      <c r="N625" s="2">
        <f t="shared" ref="N625:N627" si="197">HEX2DEC(F625)</f>
        <v>867824</v>
      </c>
      <c r="O625" s="2" cm="1">
        <f t="array" ref="O625">_xlfn.IFS(M625&lt;Data!$F$3,0,M625&lt;Data!$F$4,1,TRUE,2)</f>
        <v>2</v>
      </c>
      <c r="P625" s="2" cm="1">
        <f t="array" ref="P625">_xlfn.IFS(H625,3,N625&lt;Data!$F$3,0,N625&lt;Data!$F$4,1,TRUE,2)</f>
        <v>0</v>
      </c>
    </row>
    <row r="626" spans="1:16">
      <c r="A626" s="1" t="s">
        <v>155</v>
      </c>
      <c r="B626" s="1" t="s">
        <v>2421</v>
      </c>
      <c r="D626" s="2" t="s">
        <v>2524</v>
      </c>
      <c r="E626" s="2" t="s">
        <v>2428</v>
      </c>
      <c r="F626" s="17" t="s">
        <v>2426</v>
      </c>
      <c r="G626" s="2" t="str" cm="1">
        <f t="array" ref="G626">_xlfn.CONCAT(IFERROR(I626:K626,""))</f>
        <v>00C8D300020100004C620000</v>
      </c>
      <c r="I626" s="2" t="str">
        <f>_xlfn.LET(_xlpm.big,DEC2HEX(_xlfn.BITLSHIFT(M626-_xlfn.XLOOKUP(O626,Data!A:A,Data!F:F),4)+O626,8),_xlfn.CONCAT(MID(_xlpm.big,7,2),MID(_xlpm.big,5,2),MID(_xlpm.big,3,2),MID(_xlpm.big,1,2)))</f>
        <v>00C8D300</v>
      </c>
      <c r="J626" s="2" t="str">
        <f t="shared" si="194"/>
        <v>02010000</v>
      </c>
      <c r="K626" s="2" t="str">
        <f>_xlfn.LET(_xlpm.big,IF(H626,DEC2HEX(HEX2DEC(F626),8),DEC2HEX(N626-_xlfn.XLOOKUP(P626,Data!A:A,Data!F:F),8)),_xlfn.CONCAT(MID(_xlpm.big,7,2),MID(_xlpm.big,5,2),MID(_xlpm.big,3,2),MID(_xlpm.big,1,2)))</f>
        <v>4C620000</v>
      </c>
      <c r="L626" s="2">
        <f t="shared" si="195"/>
        <v>1323196</v>
      </c>
      <c r="M626" s="2">
        <f t="shared" si="196"/>
        <v>867840</v>
      </c>
      <c r="N626" s="2">
        <f t="shared" si="197"/>
        <v>1090124</v>
      </c>
      <c r="O626" s="2" cm="1">
        <f t="array" ref="O626">_xlfn.IFS(M626&lt;Data!$F$3,0,M626&lt;Data!$F$4,1,TRUE,2)</f>
        <v>0</v>
      </c>
      <c r="P626" s="2" cm="1">
        <f t="array" ref="P626">_xlfn.IFS(H626,3,N626&lt;Data!$F$3,0,N626&lt;Data!$F$4,1,TRUE,2)</f>
        <v>1</v>
      </c>
    </row>
    <row r="627" spans="1:16">
      <c r="A627" s="1" t="s">
        <v>151</v>
      </c>
      <c r="B627" s="1" t="s">
        <v>2421</v>
      </c>
      <c r="C627" s="1" t="s">
        <v>2422</v>
      </c>
      <c r="D627" s="2" t="s">
        <v>2525</v>
      </c>
      <c r="E627" s="17" t="s">
        <v>2425</v>
      </c>
      <c r="F627" s="17" t="s">
        <v>2424</v>
      </c>
      <c r="G627" s="2" t="str" cm="1">
        <f t="array" ref="G627">_xlfn.CONCAT(IFERROR(I627:K627,""))</f>
        <v>01250600020000004C1C1000</v>
      </c>
      <c r="I627" s="2" t="str">
        <f>_xlfn.LET(_xlpm.big,DEC2HEX(_xlfn.BITLSHIFT(M627-_xlfn.XLOOKUP(O627,Data!A:A,Data!F:F),4)+O627,8),_xlfn.CONCAT(MID(_xlpm.big,7,2),MID(_xlpm.big,5,2),MID(_xlpm.big,3,2),MID(_xlpm.big,1,2)))</f>
        <v>01250600</v>
      </c>
      <c r="J627" s="2" t="str">
        <f t="shared" si="194"/>
        <v>02000000</v>
      </c>
      <c r="K627" s="2" t="str">
        <f>_xlfn.LET(_xlpm.big,IF(H627,DEC2HEX(HEX2DEC(F627),8),DEC2HEX(N627-_xlfn.XLOOKUP(P627,Data!A:A,Data!F:F),8)),_xlfn.CONCAT(MID(_xlpm.big,7,2),MID(_xlpm.big,5,2),MID(_xlpm.big,3,2),MID(_xlpm.big,1,2)))</f>
        <v>4C1C1000</v>
      </c>
      <c r="L627" s="2">
        <f t="shared" si="195"/>
        <v>1323208</v>
      </c>
      <c r="M627" s="2">
        <f t="shared" si="196"/>
        <v>1090128</v>
      </c>
      <c r="N627" s="2">
        <f t="shared" si="197"/>
        <v>1056204</v>
      </c>
      <c r="O627" s="2" cm="1">
        <f t="array" ref="O627">_xlfn.IFS(M627&lt;Data!$F$3,0,M627&lt;Data!$F$4,1,TRUE,2)</f>
        <v>1</v>
      </c>
      <c r="P627" s="2" cm="1">
        <f t="array" ref="P627">_xlfn.IFS(H627,3,N627&lt;Data!$F$3,0,N627&lt;Data!$F$4,1,TRUE,2)</f>
        <v>0</v>
      </c>
    </row>
    <row r="628" spans="1:16">
      <c r="A628" s="1" t="s">
        <v>162</v>
      </c>
      <c r="B628" s="1" t="s">
        <v>2429</v>
      </c>
      <c r="C628" s="1" t="s">
        <v>2435</v>
      </c>
      <c r="D628" s="2" t="s">
        <v>2526</v>
      </c>
      <c r="E628" s="3" t="s">
        <v>2436</v>
      </c>
      <c r="F628" s="17" t="s">
        <v>2505</v>
      </c>
      <c r="G628" s="2" t="str" cm="1">
        <f t="array" ref="G628">_xlfn.CONCAT(IFERROR(I628:K628,""))</f>
        <v>C2920300020000007C860D00</v>
      </c>
      <c r="I628" s="2" t="str">
        <f>_xlfn.LET(_xlpm.big,DEC2HEX(_xlfn.BITLSHIFT(M628-_xlfn.XLOOKUP(O628,Data!A:A,Data!F:F),4)+O628,8),_xlfn.CONCAT(MID(_xlpm.big,7,2),MID(_xlpm.big,5,2),MID(_xlpm.big,3,2),MID(_xlpm.big,1,2)))</f>
        <v>C2920300</v>
      </c>
      <c r="J628" s="2" t="str">
        <f t="shared" ref="J628:J633" si="198">_xlfn.CONCAT("02",DEC2HEX(P628,2),"0000")</f>
        <v>02000000</v>
      </c>
      <c r="K628" s="2" t="str">
        <f>_xlfn.LET(_xlpm.big,IF(H628,DEC2HEX(HEX2DEC(F628),8),DEC2HEX(N628-_xlfn.XLOOKUP(P628,Data!A:A,Data!F:F),8)),_xlfn.CONCAT(MID(_xlpm.big,7,2),MID(_xlpm.big,5,2),MID(_xlpm.big,3,2),MID(_xlpm.big,1,2)))</f>
        <v>7C860D00</v>
      </c>
      <c r="L628" s="2">
        <f t="shared" ref="L628:L633" si="199">HEX2DEC(D628)</f>
        <v>1323220</v>
      </c>
      <c r="M628" s="2">
        <f t="shared" ref="M628:M633" si="200">HEX2DEC(E628)</f>
        <v>1341068</v>
      </c>
      <c r="N628" s="2">
        <f t="shared" ref="N628:N633" si="201">HEX2DEC(F628)</f>
        <v>886780</v>
      </c>
      <c r="O628" s="2" cm="1">
        <f t="array" ref="O628">_xlfn.IFS(M628&lt;Data!$F$3,0,M628&lt;Data!$F$4,1,TRUE,2)</f>
        <v>2</v>
      </c>
      <c r="P628" s="2" cm="1">
        <f t="array" ref="P628">_xlfn.IFS(H628,3,N628&lt;Data!$F$3,0,N628&lt;Data!$F$4,1,TRUE,2)</f>
        <v>0</v>
      </c>
    </row>
    <row r="629" spans="1:16">
      <c r="A629" s="1" t="s">
        <v>162</v>
      </c>
      <c r="B629" s="1" t="s">
        <v>2430</v>
      </c>
      <c r="C629" s="1" t="s">
        <v>2435</v>
      </c>
      <c r="D629" s="2" t="s">
        <v>2527</v>
      </c>
      <c r="E629" s="2" t="str">
        <f t="shared" ref="E629:E637" si="202">DEC2HEX(HEX2DEC(E628)+8,8)</f>
        <v>00147694</v>
      </c>
      <c r="F629" s="17" t="s">
        <v>2505</v>
      </c>
      <c r="G629" s="2" t="str" cm="1">
        <f t="array" ref="G629">_xlfn.CONCAT(IFERROR(I629:K629,""))</f>
        <v>42930300020000007C860D00</v>
      </c>
      <c r="I629" s="2" t="str">
        <f>_xlfn.LET(_xlpm.big,DEC2HEX(_xlfn.BITLSHIFT(M629-_xlfn.XLOOKUP(O629,Data!A:A,Data!F:F),4)+O629,8),_xlfn.CONCAT(MID(_xlpm.big,7,2),MID(_xlpm.big,5,2),MID(_xlpm.big,3,2),MID(_xlpm.big,1,2)))</f>
        <v>42930300</v>
      </c>
      <c r="J629" s="2" t="str">
        <f t="shared" si="198"/>
        <v>02000000</v>
      </c>
      <c r="K629" s="2" t="str">
        <f>_xlfn.LET(_xlpm.big,IF(H629,DEC2HEX(HEX2DEC(F629),8),DEC2HEX(N629-_xlfn.XLOOKUP(P629,Data!A:A,Data!F:F),8)),_xlfn.CONCAT(MID(_xlpm.big,7,2),MID(_xlpm.big,5,2),MID(_xlpm.big,3,2),MID(_xlpm.big,1,2)))</f>
        <v>7C860D00</v>
      </c>
      <c r="L629" s="2">
        <f t="shared" si="199"/>
        <v>1323232</v>
      </c>
      <c r="M629" s="2">
        <f t="shared" si="200"/>
        <v>1341076</v>
      </c>
      <c r="N629" s="2">
        <f t="shared" si="201"/>
        <v>886780</v>
      </c>
      <c r="O629" s="2" cm="1">
        <f t="array" ref="O629">_xlfn.IFS(M629&lt;Data!$F$3,0,M629&lt;Data!$F$4,1,TRUE,2)</f>
        <v>2</v>
      </c>
      <c r="P629" s="2" cm="1">
        <f t="array" ref="P629">_xlfn.IFS(H629,3,N629&lt;Data!$F$3,0,N629&lt;Data!$F$4,1,TRUE,2)</f>
        <v>0</v>
      </c>
    </row>
    <row r="630" spans="1:16">
      <c r="A630" s="1" t="s">
        <v>162</v>
      </c>
      <c r="B630" s="1" t="s">
        <v>2431</v>
      </c>
      <c r="C630" s="1" t="s">
        <v>2435</v>
      </c>
      <c r="D630" s="2" t="s">
        <v>2528</v>
      </c>
      <c r="E630" s="2" t="str">
        <f t="shared" si="202"/>
        <v>0014769C</v>
      </c>
      <c r="F630" s="17" t="s">
        <v>2505</v>
      </c>
      <c r="G630" s="2" t="str" cm="1">
        <f t="array" ref="G630">_xlfn.CONCAT(IFERROR(I630:K630,""))</f>
        <v>C2930300020000007C860D00</v>
      </c>
      <c r="I630" s="2" t="str">
        <f>_xlfn.LET(_xlpm.big,DEC2HEX(_xlfn.BITLSHIFT(M630-_xlfn.XLOOKUP(O630,Data!A:A,Data!F:F),4)+O630,8),_xlfn.CONCAT(MID(_xlpm.big,7,2),MID(_xlpm.big,5,2),MID(_xlpm.big,3,2),MID(_xlpm.big,1,2)))</f>
        <v>C2930300</v>
      </c>
      <c r="J630" s="2" t="str">
        <f t="shared" si="198"/>
        <v>02000000</v>
      </c>
      <c r="K630" s="2" t="str">
        <f>_xlfn.LET(_xlpm.big,IF(H630,DEC2HEX(HEX2DEC(F630),8),DEC2HEX(N630-_xlfn.XLOOKUP(P630,Data!A:A,Data!F:F),8)),_xlfn.CONCAT(MID(_xlpm.big,7,2),MID(_xlpm.big,5,2),MID(_xlpm.big,3,2),MID(_xlpm.big,1,2)))</f>
        <v>7C860D00</v>
      </c>
      <c r="L630" s="2">
        <f t="shared" si="199"/>
        <v>1323244</v>
      </c>
      <c r="M630" s="2">
        <f t="shared" si="200"/>
        <v>1341084</v>
      </c>
      <c r="N630" s="2">
        <f t="shared" si="201"/>
        <v>886780</v>
      </c>
      <c r="O630" s="2" cm="1">
        <f t="array" ref="O630">_xlfn.IFS(M630&lt;Data!$F$3,0,M630&lt;Data!$F$4,1,TRUE,2)</f>
        <v>2</v>
      </c>
      <c r="P630" s="2" cm="1">
        <f t="array" ref="P630">_xlfn.IFS(H630,3,N630&lt;Data!$F$3,0,N630&lt;Data!$F$4,1,TRUE,2)</f>
        <v>0</v>
      </c>
    </row>
    <row r="631" spans="1:16">
      <c r="A631" s="1" t="s">
        <v>162</v>
      </c>
      <c r="B631" s="1" t="s">
        <v>2432</v>
      </c>
      <c r="C631" s="1" t="s">
        <v>2435</v>
      </c>
      <c r="D631" s="2" t="s">
        <v>2529</v>
      </c>
      <c r="E631" s="2" t="str">
        <f t="shared" si="202"/>
        <v>001476A4</v>
      </c>
      <c r="F631" s="17" t="s">
        <v>2505</v>
      </c>
      <c r="G631" s="2" t="str" cm="1">
        <f t="array" ref="G631">_xlfn.CONCAT(IFERROR(I631:K631,""))</f>
        <v>42940300020000007C860D00</v>
      </c>
      <c r="I631" s="2" t="str">
        <f>_xlfn.LET(_xlpm.big,DEC2HEX(_xlfn.BITLSHIFT(M631-_xlfn.XLOOKUP(O631,Data!A:A,Data!F:F),4)+O631,8),_xlfn.CONCAT(MID(_xlpm.big,7,2),MID(_xlpm.big,5,2),MID(_xlpm.big,3,2),MID(_xlpm.big,1,2)))</f>
        <v>42940300</v>
      </c>
      <c r="J631" s="2" t="str">
        <f t="shared" si="198"/>
        <v>02000000</v>
      </c>
      <c r="K631" s="2" t="str">
        <f>_xlfn.LET(_xlpm.big,IF(H631,DEC2HEX(HEX2DEC(F631),8),DEC2HEX(N631-_xlfn.XLOOKUP(P631,Data!A:A,Data!F:F),8)),_xlfn.CONCAT(MID(_xlpm.big,7,2),MID(_xlpm.big,5,2),MID(_xlpm.big,3,2),MID(_xlpm.big,1,2)))</f>
        <v>7C860D00</v>
      </c>
      <c r="L631" s="2">
        <f t="shared" si="199"/>
        <v>1323256</v>
      </c>
      <c r="M631" s="2">
        <f t="shared" si="200"/>
        <v>1341092</v>
      </c>
      <c r="N631" s="2">
        <f t="shared" si="201"/>
        <v>886780</v>
      </c>
      <c r="O631" s="2" cm="1">
        <f t="array" ref="O631">_xlfn.IFS(M631&lt;Data!$F$3,0,M631&lt;Data!$F$4,1,TRUE,2)</f>
        <v>2</v>
      </c>
      <c r="P631" s="2" cm="1">
        <f t="array" ref="P631">_xlfn.IFS(H631,3,N631&lt;Data!$F$3,0,N631&lt;Data!$F$4,1,TRUE,2)</f>
        <v>0</v>
      </c>
    </row>
    <row r="632" spans="1:16">
      <c r="A632" s="1" t="s">
        <v>162</v>
      </c>
      <c r="B632" s="1" t="s">
        <v>2433</v>
      </c>
      <c r="C632" s="1" t="s">
        <v>2435</v>
      </c>
      <c r="D632" s="2" t="s">
        <v>2530</v>
      </c>
      <c r="E632" s="2" t="str">
        <f t="shared" si="202"/>
        <v>001476AC</v>
      </c>
      <c r="F632" s="17" t="s">
        <v>2505</v>
      </c>
      <c r="G632" s="2" t="str" cm="1">
        <f t="array" ref="G632">_xlfn.CONCAT(IFERROR(I632:K632,""))</f>
        <v>C2940300020000007C860D00</v>
      </c>
      <c r="I632" s="2" t="str">
        <f>_xlfn.LET(_xlpm.big,DEC2HEX(_xlfn.BITLSHIFT(M632-_xlfn.XLOOKUP(O632,Data!A:A,Data!F:F),4)+O632,8),_xlfn.CONCAT(MID(_xlpm.big,7,2),MID(_xlpm.big,5,2),MID(_xlpm.big,3,2),MID(_xlpm.big,1,2)))</f>
        <v>C2940300</v>
      </c>
      <c r="J632" s="2" t="str">
        <f t="shared" si="198"/>
        <v>02000000</v>
      </c>
      <c r="K632" s="2" t="str">
        <f>_xlfn.LET(_xlpm.big,IF(H632,DEC2HEX(HEX2DEC(F632),8),DEC2HEX(N632-_xlfn.XLOOKUP(P632,Data!A:A,Data!F:F),8)),_xlfn.CONCAT(MID(_xlpm.big,7,2),MID(_xlpm.big,5,2),MID(_xlpm.big,3,2),MID(_xlpm.big,1,2)))</f>
        <v>7C860D00</v>
      </c>
      <c r="L632" s="2">
        <f t="shared" si="199"/>
        <v>1323268</v>
      </c>
      <c r="M632" s="2">
        <f t="shared" si="200"/>
        <v>1341100</v>
      </c>
      <c r="N632" s="2">
        <f t="shared" si="201"/>
        <v>886780</v>
      </c>
      <c r="O632" s="2" cm="1">
        <f t="array" ref="O632">_xlfn.IFS(M632&lt;Data!$F$3,0,M632&lt;Data!$F$4,1,TRUE,2)</f>
        <v>2</v>
      </c>
      <c r="P632" s="2" cm="1">
        <f t="array" ref="P632">_xlfn.IFS(H632,3,N632&lt;Data!$F$3,0,N632&lt;Data!$F$4,1,TRUE,2)</f>
        <v>0</v>
      </c>
    </row>
    <row r="633" spans="1:16">
      <c r="A633" s="1" t="s">
        <v>162</v>
      </c>
      <c r="B633" s="1" t="s">
        <v>2434</v>
      </c>
      <c r="C633" s="1" t="s">
        <v>2435</v>
      </c>
      <c r="D633" s="2" t="s">
        <v>2531</v>
      </c>
      <c r="E633" s="2" t="str">
        <f t="shared" si="202"/>
        <v>001476B4</v>
      </c>
      <c r="F633" s="17" t="s">
        <v>2505</v>
      </c>
      <c r="G633" s="2" t="str" cm="1">
        <f t="array" ref="G633">_xlfn.CONCAT(IFERROR(I633:K633,""))</f>
        <v>42950300020000007C860D00</v>
      </c>
      <c r="I633" s="2" t="str">
        <f>_xlfn.LET(_xlpm.big,DEC2HEX(_xlfn.BITLSHIFT(M633-_xlfn.XLOOKUP(O633,Data!A:A,Data!F:F),4)+O633,8),_xlfn.CONCAT(MID(_xlpm.big,7,2),MID(_xlpm.big,5,2),MID(_xlpm.big,3,2),MID(_xlpm.big,1,2)))</f>
        <v>42950300</v>
      </c>
      <c r="J633" s="2" t="str">
        <f t="shared" si="198"/>
        <v>02000000</v>
      </c>
      <c r="K633" s="2" t="str">
        <f>_xlfn.LET(_xlpm.big,IF(H633,DEC2HEX(HEX2DEC(F633),8),DEC2HEX(N633-_xlfn.XLOOKUP(P633,Data!A:A,Data!F:F),8)),_xlfn.CONCAT(MID(_xlpm.big,7,2),MID(_xlpm.big,5,2),MID(_xlpm.big,3,2),MID(_xlpm.big,1,2)))</f>
        <v>7C860D00</v>
      </c>
      <c r="L633" s="2">
        <f t="shared" si="199"/>
        <v>1323280</v>
      </c>
      <c r="M633" s="2">
        <f t="shared" si="200"/>
        <v>1341108</v>
      </c>
      <c r="N633" s="2">
        <f t="shared" si="201"/>
        <v>886780</v>
      </c>
      <c r="O633" s="2" cm="1">
        <f t="array" ref="O633">_xlfn.IFS(M633&lt;Data!$F$3,0,M633&lt;Data!$F$4,1,TRUE,2)</f>
        <v>2</v>
      </c>
      <c r="P633" s="2" cm="1">
        <f t="array" ref="P633">_xlfn.IFS(H633,3,N633&lt;Data!$F$3,0,N633&lt;Data!$F$4,1,TRUE,2)</f>
        <v>0</v>
      </c>
    </row>
    <row r="634" spans="1:16">
      <c r="A634" s="1" t="s">
        <v>162</v>
      </c>
      <c r="B634" s="1" t="s">
        <v>2437</v>
      </c>
      <c r="C634" s="1" t="s">
        <v>2249</v>
      </c>
      <c r="D634" s="2" t="s">
        <v>2532</v>
      </c>
      <c r="E634" s="2" t="str">
        <f t="shared" si="202"/>
        <v>001476BC</v>
      </c>
      <c r="F634" s="17" t="s">
        <v>2515</v>
      </c>
      <c r="G634" s="2" t="str" cm="1">
        <f t="array" ref="G634">_xlfn.CONCAT(IFERROR(I634:K634,""))</f>
        <v>C29503000200000068860D00</v>
      </c>
      <c r="I634" s="2" t="str">
        <f>_xlfn.LET(_xlpm.big,DEC2HEX(_xlfn.BITLSHIFT(M634-_xlfn.XLOOKUP(O634,Data!A:A,Data!F:F),4)+O634,8),_xlfn.CONCAT(MID(_xlpm.big,7,2),MID(_xlpm.big,5,2),MID(_xlpm.big,3,2),MID(_xlpm.big,1,2)))</f>
        <v>C2950300</v>
      </c>
      <c r="J634" s="2" t="str">
        <f t="shared" ref="J634:J637" si="203">_xlfn.CONCAT("02",DEC2HEX(P634,2),"0000")</f>
        <v>02000000</v>
      </c>
      <c r="K634" s="2" t="str">
        <f>_xlfn.LET(_xlpm.big,IF(H634,DEC2HEX(HEX2DEC(F634),8),DEC2HEX(N634-_xlfn.XLOOKUP(P634,Data!A:A,Data!F:F),8)),_xlfn.CONCAT(MID(_xlpm.big,7,2),MID(_xlpm.big,5,2),MID(_xlpm.big,3,2),MID(_xlpm.big,1,2)))</f>
        <v>68860D00</v>
      </c>
      <c r="L634" s="2">
        <f t="shared" ref="L634:L637" si="204">HEX2DEC(D634)</f>
        <v>1323292</v>
      </c>
      <c r="M634" s="2">
        <f t="shared" ref="M634:M637" si="205">HEX2DEC(E634)</f>
        <v>1341116</v>
      </c>
      <c r="N634" s="2">
        <f t="shared" ref="N634:N637" si="206">HEX2DEC(F634)</f>
        <v>886760</v>
      </c>
      <c r="O634" s="2" cm="1">
        <f t="array" ref="O634">_xlfn.IFS(M634&lt;Data!$F$3,0,M634&lt;Data!$F$4,1,TRUE,2)</f>
        <v>2</v>
      </c>
      <c r="P634" s="2" cm="1">
        <f t="array" ref="P634">_xlfn.IFS(H634,3,N634&lt;Data!$F$3,0,N634&lt;Data!$F$4,1,TRUE,2)</f>
        <v>0</v>
      </c>
    </row>
    <row r="635" spans="1:16">
      <c r="A635" s="1" t="s">
        <v>162</v>
      </c>
      <c r="B635" s="1" t="s">
        <v>2438</v>
      </c>
      <c r="C635" s="1" t="s">
        <v>2249</v>
      </c>
      <c r="D635" s="2" t="s">
        <v>2533</v>
      </c>
      <c r="E635" s="2" t="str">
        <f t="shared" si="202"/>
        <v>001476C4</v>
      </c>
      <c r="F635" s="17" t="s">
        <v>2515</v>
      </c>
      <c r="G635" s="2" t="str" cm="1">
        <f t="array" ref="G635">_xlfn.CONCAT(IFERROR(I635:K635,""))</f>
        <v>429603000200000068860D00</v>
      </c>
      <c r="I635" s="2" t="str">
        <f>_xlfn.LET(_xlpm.big,DEC2HEX(_xlfn.BITLSHIFT(M635-_xlfn.XLOOKUP(O635,Data!A:A,Data!F:F),4)+O635,8),_xlfn.CONCAT(MID(_xlpm.big,7,2),MID(_xlpm.big,5,2),MID(_xlpm.big,3,2),MID(_xlpm.big,1,2)))</f>
        <v>42960300</v>
      </c>
      <c r="J635" s="2" t="str">
        <f t="shared" si="203"/>
        <v>02000000</v>
      </c>
      <c r="K635" s="2" t="str">
        <f>_xlfn.LET(_xlpm.big,IF(H635,DEC2HEX(HEX2DEC(F635),8),DEC2HEX(N635-_xlfn.XLOOKUP(P635,Data!A:A,Data!F:F),8)),_xlfn.CONCAT(MID(_xlpm.big,7,2),MID(_xlpm.big,5,2),MID(_xlpm.big,3,2),MID(_xlpm.big,1,2)))</f>
        <v>68860D00</v>
      </c>
      <c r="L635" s="2">
        <f t="shared" si="204"/>
        <v>1323304</v>
      </c>
      <c r="M635" s="2">
        <f t="shared" si="205"/>
        <v>1341124</v>
      </c>
      <c r="N635" s="2">
        <f t="shared" si="206"/>
        <v>886760</v>
      </c>
      <c r="O635" s="2" cm="1">
        <f t="array" ref="O635">_xlfn.IFS(M635&lt;Data!$F$3,0,M635&lt;Data!$F$4,1,TRUE,2)</f>
        <v>2</v>
      </c>
      <c r="P635" s="2" cm="1">
        <f t="array" ref="P635">_xlfn.IFS(H635,3,N635&lt;Data!$F$3,0,N635&lt;Data!$F$4,1,TRUE,2)</f>
        <v>0</v>
      </c>
    </row>
    <row r="636" spans="1:16">
      <c r="A636" s="1" t="s">
        <v>162</v>
      </c>
      <c r="B636" s="1" t="s">
        <v>2439</v>
      </c>
      <c r="C636" s="1" t="s">
        <v>2249</v>
      </c>
      <c r="D636" s="2" t="s">
        <v>2534</v>
      </c>
      <c r="E636" s="2" t="str">
        <f t="shared" si="202"/>
        <v>001476CC</v>
      </c>
      <c r="F636" s="17" t="s">
        <v>2515</v>
      </c>
      <c r="G636" s="2" t="str" cm="1">
        <f t="array" ref="G636">_xlfn.CONCAT(IFERROR(I636:K636,""))</f>
        <v>C29603000200000068860D00</v>
      </c>
      <c r="I636" s="2" t="str">
        <f>_xlfn.LET(_xlpm.big,DEC2HEX(_xlfn.BITLSHIFT(M636-_xlfn.XLOOKUP(O636,Data!A:A,Data!F:F),4)+O636,8),_xlfn.CONCAT(MID(_xlpm.big,7,2),MID(_xlpm.big,5,2),MID(_xlpm.big,3,2),MID(_xlpm.big,1,2)))</f>
        <v>C2960300</v>
      </c>
      <c r="J636" s="2" t="str">
        <f t="shared" si="203"/>
        <v>02000000</v>
      </c>
      <c r="K636" s="2" t="str">
        <f>_xlfn.LET(_xlpm.big,IF(H636,DEC2HEX(HEX2DEC(F636),8),DEC2HEX(N636-_xlfn.XLOOKUP(P636,Data!A:A,Data!F:F),8)),_xlfn.CONCAT(MID(_xlpm.big,7,2),MID(_xlpm.big,5,2),MID(_xlpm.big,3,2),MID(_xlpm.big,1,2)))</f>
        <v>68860D00</v>
      </c>
      <c r="L636" s="2">
        <f t="shared" si="204"/>
        <v>1323316</v>
      </c>
      <c r="M636" s="2">
        <f t="shared" si="205"/>
        <v>1341132</v>
      </c>
      <c r="N636" s="2">
        <f t="shared" si="206"/>
        <v>886760</v>
      </c>
      <c r="O636" s="2" cm="1">
        <f t="array" ref="O636">_xlfn.IFS(M636&lt;Data!$F$3,0,M636&lt;Data!$F$4,1,TRUE,2)</f>
        <v>2</v>
      </c>
      <c r="P636" s="2" cm="1">
        <f t="array" ref="P636">_xlfn.IFS(H636,3,N636&lt;Data!$F$3,0,N636&lt;Data!$F$4,1,TRUE,2)</f>
        <v>0</v>
      </c>
    </row>
    <row r="637" spans="1:16">
      <c r="A637" s="1" t="s">
        <v>162</v>
      </c>
      <c r="B637" s="1" t="s">
        <v>2440</v>
      </c>
      <c r="C637" s="1" t="s">
        <v>2249</v>
      </c>
      <c r="D637" s="2" t="s">
        <v>2535</v>
      </c>
      <c r="E637" s="2" t="str">
        <f t="shared" si="202"/>
        <v>001476D4</v>
      </c>
      <c r="F637" s="17" t="s">
        <v>2515</v>
      </c>
      <c r="G637" s="2" t="str" cm="1">
        <f t="array" ref="G637">_xlfn.CONCAT(IFERROR(I637:K637,""))</f>
        <v>429703000200000068860D00</v>
      </c>
      <c r="I637" s="2" t="str">
        <f>_xlfn.LET(_xlpm.big,DEC2HEX(_xlfn.BITLSHIFT(M637-_xlfn.XLOOKUP(O637,Data!A:A,Data!F:F),4)+O637,8),_xlfn.CONCAT(MID(_xlpm.big,7,2),MID(_xlpm.big,5,2),MID(_xlpm.big,3,2),MID(_xlpm.big,1,2)))</f>
        <v>42970300</v>
      </c>
      <c r="J637" s="2" t="str">
        <f t="shared" si="203"/>
        <v>02000000</v>
      </c>
      <c r="K637" s="2" t="str">
        <f>_xlfn.LET(_xlpm.big,IF(H637,DEC2HEX(HEX2DEC(F637),8),DEC2HEX(N637-_xlfn.XLOOKUP(P637,Data!A:A,Data!F:F),8)),_xlfn.CONCAT(MID(_xlpm.big,7,2),MID(_xlpm.big,5,2),MID(_xlpm.big,3,2),MID(_xlpm.big,1,2)))</f>
        <v>68860D00</v>
      </c>
      <c r="L637" s="2">
        <f t="shared" si="204"/>
        <v>1323328</v>
      </c>
      <c r="M637" s="2">
        <f t="shared" si="205"/>
        <v>1341140</v>
      </c>
      <c r="N637" s="2">
        <f t="shared" si="206"/>
        <v>886760</v>
      </c>
      <c r="O637" s="2" cm="1">
        <f t="array" ref="O637">_xlfn.IFS(M637&lt;Data!$F$3,0,M637&lt;Data!$F$4,1,TRUE,2)</f>
        <v>2</v>
      </c>
      <c r="P637" s="2" cm="1">
        <f t="array" ref="P637">_xlfn.IFS(H637,3,N637&lt;Data!$F$3,0,N637&lt;Data!$F$4,1,TRUE,2)</f>
        <v>0</v>
      </c>
    </row>
    <row r="638" spans="1:16">
      <c r="A638" s="1" t="s">
        <v>162</v>
      </c>
      <c r="B638" s="1" t="s">
        <v>2441</v>
      </c>
      <c r="C638" s="1" t="s">
        <v>92</v>
      </c>
      <c r="D638" s="2" t="s">
        <v>2536</v>
      </c>
      <c r="E638" s="2" t="str">
        <f>DEC2HEX(HEX2DEC(E637)+8,8)</f>
        <v>001476DC</v>
      </c>
      <c r="F638" s="17" t="s">
        <v>2497</v>
      </c>
      <c r="G638" s="2" t="str" cm="1">
        <f t="array" ref="G638">_xlfn.CONCAT(IFERROR(I638:K638,""))</f>
        <v>C2970300020000009C5C0D00</v>
      </c>
      <c r="I638" s="2" t="str">
        <f>_xlfn.LET(_xlpm.big,DEC2HEX(_xlfn.BITLSHIFT(M638-_xlfn.XLOOKUP(O638,Data!A:A,Data!F:F),4)+O638,8),_xlfn.CONCAT(MID(_xlpm.big,7,2),MID(_xlpm.big,5,2),MID(_xlpm.big,3,2),MID(_xlpm.big,1,2)))</f>
        <v>C2970300</v>
      </c>
      <c r="J638" s="2" t="str">
        <f t="shared" ref="J638:J644" si="207">_xlfn.CONCAT("02",DEC2HEX(P638,2),"0000")</f>
        <v>02000000</v>
      </c>
      <c r="K638" s="2" t="str">
        <f>_xlfn.LET(_xlpm.big,IF(H638,DEC2HEX(HEX2DEC(F638),8),DEC2HEX(N638-_xlfn.XLOOKUP(P638,Data!A:A,Data!F:F),8)),_xlfn.CONCAT(MID(_xlpm.big,7,2),MID(_xlpm.big,5,2),MID(_xlpm.big,3,2),MID(_xlpm.big,1,2)))</f>
        <v>9C5C0D00</v>
      </c>
      <c r="L638" s="2">
        <f t="shared" ref="L638:L644" si="208">HEX2DEC(D638)</f>
        <v>1323340</v>
      </c>
      <c r="M638" s="2">
        <f t="shared" ref="M638:M644" si="209">HEX2DEC(E638)</f>
        <v>1341148</v>
      </c>
      <c r="N638" s="2">
        <f t="shared" ref="N638:N644" si="210">HEX2DEC(F638)</f>
        <v>876060</v>
      </c>
      <c r="O638" s="2" cm="1">
        <f t="array" ref="O638">_xlfn.IFS(M638&lt;Data!$F$3,0,M638&lt;Data!$F$4,1,TRUE,2)</f>
        <v>2</v>
      </c>
      <c r="P638" s="2" cm="1">
        <f t="array" ref="P638">_xlfn.IFS(H638,3,N638&lt;Data!$F$3,0,N638&lt;Data!$F$4,1,TRUE,2)</f>
        <v>0</v>
      </c>
    </row>
    <row r="639" spans="1:16">
      <c r="A639" s="1" t="s">
        <v>162</v>
      </c>
      <c r="B639" s="1" t="s">
        <v>2442</v>
      </c>
      <c r="C639" s="1" t="s">
        <v>92</v>
      </c>
      <c r="D639" s="2" t="s">
        <v>2537</v>
      </c>
      <c r="E639" s="2" t="str">
        <f t="shared" ref="E639:E652" si="211">DEC2HEX(HEX2DEC(E638)+8,8)</f>
        <v>001476E4</v>
      </c>
      <c r="F639" s="17" t="s">
        <v>2497</v>
      </c>
      <c r="G639" s="2" t="str" cm="1">
        <f t="array" ref="G639">_xlfn.CONCAT(IFERROR(I639:K639,""))</f>
        <v>42980300020000009C5C0D00</v>
      </c>
      <c r="I639" s="2" t="str">
        <f>_xlfn.LET(_xlpm.big,DEC2HEX(_xlfn.BITLSHIFT(M639-_xlfn.XLOOKUP(O639,Data!A:A,Data!F:F),4)+O639,8),_xlfn.CONCAT(MID(_xlpm.big,7,2),MID(_xlpm.big,5,2),MID(_xlpm.big,3,2),MID(_xlpm.big,1,2)))</f>
        <v>42980300</v>
      </c>
      <c r="J639" s="2" t="str">
        <f t="shared" si="207"/>
        <v>02000000</v>
      </c>
      <c r="K639" s="2" t="str">
        <f>_xlfn.LET(_xlpm.big,IF(H639,DEC2HEX(HEX2DEC(F639),8),DEC2HEX(N639-_xlfn.XLOOKUP(P639,Data!A:A,Data!F:F),8)),_xlfn.CONCAT(MID(_xlpm.big,7,2),MID(_xlpm.big,5,2),MID(_xlpm.big,3,2),MID(_xlpm.big,1,2)))</f>
        <v>9C5C0D00</v>
      </c>
      <c r="L639" s="2">
        <f t="shared" si="208"/>
        <v>1323352</v>
      </c>
      <c r="M639" s="2">
        <f t="shared" si="209"/>
        <v>1341156</v>
      </c>
      <c r="N639" s="2">
        <f t="shared" si="210"/>
        <v>876060</v>
      </c>
      <c r="O639" s="2" cm="1">
        <f t="array" ref="O639">_xlfn.IFS(M639&lt;Data!$F$3,0,M639&lt;Data!$F$4,1,TRUE,2)</f>
        <v>2</v>
      </c>
      <c r="P639" s="2" cm="1">
        <f t="array" ref="P639">_xlfn.IFS(H639,3,N639&lt;Data!$F$3,0,N639&lt;Data!$F$4,1,TRUE,2)</f>
        <v>0</v>
      </c>
    </row>
    <row r="640" spans="1:16">
      <c r="A640" s="1" t="s">
        <v>162</v>
      </c>
      <c r="B640" s="1" t="s">
        <v>2443</v>
      </c>
      <c r="C640" s="1" t="s">
        <v>92</v>
      </c>
      <c r="D640" s="2" t="s">
        <v>2538</v>
      </c>
      <c r="E640" s="2" t="str">
        <f t="shared" si="211"/>
        <v>001476EC</v>
      </c>
      <c r="F640" s="17" t="s">
        <v>2497</v>
      </c>
      <c r="G640" s="2" t="str" cm="1">
        <f t="array" ref="G640">_xlfn.CONCAT(IFERROR(I640:K640,""))</f>
        <v>C2980300020000009C5C0D00</v>
      </c>
      <c r="I640" s="2" t="str">
        <f>_xlfn.LET(_xlpm.big,DEC2HEX(_xlfn.BITLSHIFT(M640-_xlfn.XLOOKUP(O640,Data!A:A,Data!F:F),4)+O640,8),_xlfn.CONCAT(MID(_xlpm.big,7,2),MID(_xlpm.big,5,2),MID(_xlpm.big,3,2),MID(_xlpm.big,1,2)))</f>
        <v>C2980300</v>
      </c>
      <c r="J640" s="2" t="str">
        <f t="shared" si="207"/>
        <v>02000000</v>
      </c>
      <c r="K640" s="2" t="str">
        <f>_xlfn.LET(_xlpm.big,IF(H640,DEC2HEX(HEX2DEC(F640),8),DEC2HEX(N640-_xlfn.XLOOKUP(P640,Data!A:A,Data!F:F),8)),_xlfn.CONCAT(MID(_xlpm.big,7,2),MID(_xlpm.big,5,2),MID(_xlpm.big,3,2),MID(_xlpm.big,1,2)))</f>
        <v>9C5C0D00</v>
      </c>
      <c r="L640" s="2">
        <f t="shared" si="208"/>
        <v>1323364</v>
      </c>
      <c r="M640" s="2">
        <f t="shared" si="209"/>
        <v>1341164</v>
      </c>
      <c r="N640" s="2">
        <f t="shared" si="210"/>
        <v>876060</v>
      </c>
      <c r="O640" s="2" cm="1">
        <f t="array" ref="O640">_xlfn.IFS(M640&lt;Data!$F$3,0,M640&lt;Data!$F$4,1,TRUE,2)</f>
        <v>2</v>
      </c>
      <c r="P640" s="2" cm="1">
        <f t="array" ref="P640">_xlfn.IFS(H640,3,N640&lt;Data!$F$3,0,N640&lt;Data!$F$4,1,TRUE,2)</f>
        <v>0</v>
      </c>
    </row>
    <row r="641" spans="1:16">
      <c r="A641" s="1" t="s">
        <v>162</v>
      </c>
      <c r="B641" s="1" t="s">
        <v>2444</v>
      </c>
      <c r="C641" s="1" t="s">
        <v>92</v>
      </c>
      <c r="D641" s="2" t="s">
        <v>2539</v>
      </c>
      <c r="E641" s="2" t="str">
        <f t="shared" si="211"/>
        <v>001476F4</v>
      </c>
      <c r="F641" s="17" t="s">
        <v>2497</v>
      </c>
      <c r="G641" s="2" t="str" cm="1">
        <f t="array" ref="G641">_xlfn.CONCAT(IFERROR(I641:K641,""))</f>
        <v>42990300020000009C5C0D00</v>
      </c>
      <c r="I641" s="2" t="str">
        <f>_xlfn.LET(_xlpm.big,DEC2HEX(_xlfn.BITLSHIFT(M641-_xlfn.XLOOKUP(O641,Data!A:A,Data!F:F),4)+O641,8),_xlfn.CONCAT(MID(_xlpm.big,7,2),MID(_xlpm.big,5,2),MID(_xlpm.big,3,2),MID(_xlpm.big,1,2)))</f>
        <v>42990300</v>
      </c>
      <c r="J641" s="2" t="str">
        <f t="shared" si="207"/>
        <v>02000000</v>
      </c>
      <c r="K641" s="2" t="str">
        <f>_xlfn.LET(_xlpm.big,IF(H641,DEC2HEX(HEX2DEC(F641),8),DEC2HEX(N641-_xlfn.XLOOKUP(P641,Data!A:A,Data!F:F),8)),_xlfn.CONCAT(MID(_xlpm.big,7,2),MID(_xlpm.big,5,2),MID(_xlpm.big,3,2),MID(_xlpm.big,1,2)))</f>
        <v>9C5C0D00</v>
      </c>
      <c r="L641" s="2">
        <f t="shared" si="208"/>
        <v>1323376</v>
      </c>
      <c r="M641" s="2">
        <f t="shared" si="209"/>
        <v>1341172</v>
      </c>
      <c r="N641" s="2">
        <f t="shared" si="210"/>
        <v>876060</v>
      </c>
      <c r="O641" s="2" cm="1">
        <f t="array" ref="O641">_xlfn.IFS(M641&lt;Data!$F$3,0,M641&lt;Data!$F$4,1,TRUE,2)</f>
        <v>2</v>
      </c>
      <c r="P641" s="2" cm="1">
        <f t="array" ref="P641">_xlfn.IFS(H641,3,N641&lt;Data!$F$3,0,N641&lt;Data!$F$4,1,TRUE,2)</f>
        <v>0</v>
      </c>
    </row>
    <row r="642" spans="1:16">
      <c r="A642" s="1" t="s">
        <v>162</v>
      </c>
      <c r="B642" s="1" t="s">
        <v>2445</v>
      </c>
      <c r="C642" s="1" t="s">
        <v>92</v>
      </c>
      <c r="D642" s="2" t="s">
        <v>2540</v>
      </c>
      <c r="E642" s="2" t="str">
        <f t="shared" si="211"/>
        <v>001476FC</v>
      </c>
      <c r="F642" s="17" t="s">
        <v>2497</v>
      </c>
      <c r="G642" s="2" t="str" cm="1">
        <f t="array" ref="G642">_xlfn.CONCAT(IFERROR(I642:K642,""))</f>
        <v>C2990300020000009C5C0D00</v>
      </c>
      <c r="I642" s="2" t="str">
        <f>_xlfn.LET(_xlpm.big,DEC2HEX(_xlfn.BITLSHIFT(M642-_xlfn.XLOOKUP(O642,Data!A:A,Data!F:F),4)+O642,8),_xlfn.CONCAT(MID(_xlpm.big,7,2),MID(_xlpm.big,5,2),MID(_xlpm.big,3,2),MID(_xlpm.big,1,2)))</f>
        <v>C2990300</v>
      </c>
      <c r="J642" s="2" t="str">
        <f t="shared" si="207"/>
        <v>02000000</v>
      </c>
      <c r="K642" s="2" t="str">
        <f>_xlfn.LET(_xlpm.big,IF(H642,DEC2HEX(HEX2DEC(F642),8),DEC2HEX(N642-_xlfn.XLOOKUP(P642,Data!A:A,Data!F:F),8)),_xlfn.CONCAT(MID(_xlpm.big,7,2),MID(_xlpm.big,5,2),MID(_xlpm.big,3,2),MID(_xlpm.big,1,2)))</f>
        <v>9C5C0D00</v>
      </c>
      <c r="L642" s="2">
        <f t="shared" si="208"/>
        <v>1323388</v>
      </c>
      <c r="M642" s="2">
        <f t="shared" si="209"/>
        <v>1341180</v>
      </c>
      <c r="N642" s="2">
        <f t="shared" si="210"/>
        <v>876060</v>
      </c>
      <c r="O642" s="2" cm="1">
        <f t="array" ref="O642">_xlfn.IFS(M642&lt;Data!$F$3,0,M642&lt;Data!$F$4,1,TRUE,2)</f>
        <v>2</v>
      </c>
      <c r="P642" s="2" cm="1">
        <f t="array" ref="P642">_xlfn.IFS(H642,3,N642&lt;Data!$F$3,0,N642&lt;Data!$F$4,1,TRUE,2)</f>
        <v>0</v>
      </c>
    </row>
    <row r="643" spans="1:16">
      <c r="A643" s="1" t="s">
        <v>162</v>
      </c>
      <c r="B643" s="1" t="s">
        <v>2446</v>
      </c>
      <c r="C643" s="1" t="s">
        <v>92</v>
      </c>
      <c r="D643" s="2" t="s">
        <v>2541</v>
      </c>
      <c r="E643" s="2" t="str">
        <f t="shared" si="211"/>
        <v>00147704</v>
      </c>
      <c r="F643" s="17" t="s">
        <v>2497</v>
      </c>
      <c r="G643" s="2" t="str" cm="1">
        <f t="array" ref="G643">_xlfn.CONCAT(IFERROR(I643:K643,""))</f>
        <v>429A0300020000009C5C0D00</v>
      </c>
      <c r="I643" s="2" t="str">
        <f>_xlfn.LET(_xlpm.big,DEC2HEX(_xlfn.BITLSHIFT(M643-_xlfn.XLOOKUP(O643,Data!A:A,Data!F:F),4)+O643,8),_xlfn.CONCAT(MID(_xlpm.big,7,2),MID(_xlpm.big,5,2),MID(_xlpm.big,3,2),MID(_xlpm.big,1,2)))</f>
        <v>429A0300</v>
      </c>
      <c r="J643" s="2" t="str">
        <f t="shared" si="207"/>
        <v>02000000</v>
      </c>
      <c r="K643" s="2" t="str">
        <f>_xlfn.LET(_xlpm.big,IF(H643,DEC2HEX(HEX2DEC(F643),8),DEC2HEX(N643-_xlfn.XLOOKUP(P643,Data!A:A,Data!F:F),8)),_xlfn.CONCAT(MID(_xlpm.big,7,2),MID(_xlpm.big,5,2),MID(_xlpm.big,3,2),MID(_xlpm.big,1,2)))</f>
        <v>9C5C0D00</v>
      </c>
      <c r="L643" s="2">
        <f t="shared" si="208"/>
        <v>1323400</v>
      </c>
      <c r="M643" s="2">
        <f t="shared" si="209"/>
        <v>1341188</v>
      </c>
      <c r="N643" s="2">
        <f t="shared" si="210"/>
        <v>876060</v>
      </c>
      <c r="O643" s="2" cm="1">
        <f t="array" ref="O643">_xlfn.IFS(M643&lt;Data!$F$3,0,M643&lt;Data!$F$4,1,TRUE,2)</f>
        <v>2</v>
      </c>
      <c r="P643" s="2" cm="1">
        <f t="array" ref="P643">_xlfn.IFS(H643,3,N643&lt;Data!$F$3,0,N643&lt;Data!$F$4,1,TRUE,2)</f>
        <v>0</v>
      </c>
    </row>
    <row r="644" spans="1:16">
      <c r="A644" s="1" t="s">
        <v>162</v>
      </c>
      <c r="B644" s="1" t="s">
        <v>2447</v>
      </c>
      <c r="C644" s="1" t="s">
        <v>92</v>
      </c>
      <c r="D644" s="2" t="s">
        <v>2542</v>
      </c>
      <c r="E644" s="2" t="str">
        <f t="shared" si="211"/>
        <v>0014770C</v>
      </c>
      <c r="F644" s="17" t="s">
        <v>2497</v>
      </c>
      <c r="G644" s="2" t="str" cm="1">
        <f t="array" ref="G644">_xlfn.CONCAT(IFERROR(I644:K644,""))</f>
        <v>C29A0300020000009C5C0D00</v>
      </c>
      <c r="I644" s="2" t="str">
        <f>_xlfn.LET(_xlpm.big,DEC2HEX(_xlfn.BITLSHIFT(M644-_xlfn.XLOOKUP(O644,Data!A:A,Data!F:F),4)+O644,8),_xlfn.CONCAT(MID(_xlpm.big,7,2),MID(_xlpm.big,5,2),MID(_xlpm.big,3,2),MID(_xlpm.big,1,2)))</f>
        <v>C29A0300</v>
      </c>
      <c r="J644" s="2" t="str">
        <f t="shared" si="207"/>
        <v>02000000</v>
      </c>
      <c r="K644" s="2" t="str">
        <f>_xlfn.LET(_xlpm.big,IF(H644,DEC2HEX(HEX2DEC(F644),8),DEC2HEX(N644-_xlfn.XLOOKUP(P644,Data!A:A,Data!F:F),8)),_xlfn.CONCAT(MID(_xlpm.big,7,2),MID(_xlpm.big,5,2),MID(_xlpm.big,3,2),MID(_xlpm.big,1,2)))</f>
        <v>9C5C0D00</v>
      </c>
      <c r="L644" s="2">
        <f t="shared" si="208"/>
        <v>1323412</v>
      </c>
      <c r="M644" s="2">
        <f t="shared" si="209"/>
        <v>1341196</v>
      </c>
      <c r="N644" s="2">
        <f t="shared" si="210"/>
        <v>876060</v>
      </c>
      <c r="O644" s="2" cm="1">
        <f t="array" ref="O644">_xlfn.IFS(M644&lt;Data!$F$3,0,M644&lt;Data!$F$4,1,TRUE,2)</f>
        <v>2</v>
      </c>
      <c r="P644" s="2" cm="1">
        <f t="array" ref="P644">_xlfn.IFS(H644,3,N644&lt;Data!$F$3,0,N644&lt;Data!$F$4,1,TRUE,2)</f>
        <v>0</v>
      </c>
    </row>
    <row r="645" spans="1:16">
      <c r="A645" s="1" t="s">
        <v>162</v>
      </c>
      <c r="B645" s="1" t="s">
        <v>2448</v>
      </c>
      <c r="C645" s="1" t="s">
        <v>2452</v>
      </c>
      <c r="D645" s="2" t="s">
        <v>2543</v>
      </c>
      <c r="E645" s="2" t="str">
        <f t="shared" si="211"/>
        <v>00147714</v>
      </c>
      <c r="F645" s="3" t="s">
        <v>2478</v>
      </c>
      <c r="G645" s="2" t="str" cm="1">
        <f t="array" ref="G645">_xlfn.CONCAT(IFERROR(I645:K645,""))</f>
        <v>429B030002000000644A0D00</v>
      </c>
      <c r="I645" s="2" t="str">
        <f>_xlfn.LET(_xlpm.big,DEC2HEX(_xlfn.BITLSHIFT(M645-_xlfn.XLOOKUP(O645,Data!A:A,Data!F:F),4)+O645,8),_xlfn.CONCAT(MID(_xlpm.big,7,2),MID(_xlpm.big,5,2),MID(_xlpm.big,3,2),MID(_xlpm.big,1,2)))</f>
        <v>429B0300</v>
      </c>
      <c r="J645" s="2" t="str">
        <f t="shared" ref="J645:J648" si="212">_xlfn.CONCAT("02",DEC2HEX(P645,2),"0000")</f>
        <v>02000000</v>
      </c>
      <c r="K645" s="2" t="str">
        <f>_xlfn.LET(_xlpm.big,IF(H645,DEC2HEX(HEX2DEC(F645),8),DEC2HEX(N645-_xlfn.XLOOKUP(P645,Data!A:A,Data!F:F),8)),_xlfn.CONCAT(MID(_xlpm.big,7,2),MID(_xlpm.big,5,2),MID(_xlpm.big,3,2),MID(_xlpm.big,1,2)))</f>
        <v>644A0D00</v>
      </c>
      <c r="L645" s="2">
        <f t="shared" ref="L645:L648" si="213">HEX2DEC(D645)</f>
        <v>1323424</v>
      </c>
      <c r="M645" s="2">
        <f t="shared" ref="M645:M648" si="214">HEX2DEC(E645)</f>
        <v>1341204</v>
      </c>
      <c r="N645" s="2">
        <f t="shared" ref="N645:N648" si="215">HEX2DEC(F645)</f>
        <v>871396</v>
      </c>
      <c r="O645" s="2" cm="1">
        <f t="array" ref="O645">_xlfn.IFS(M645&lt;Data!$F$3,0,M645&lt;Data!$F$4,1,TRUE,2)</f>
        <v>2</v>
      </c>
      <c r="P645" s="2" cm="1">
        <f t="array" ref="P645">_xlfn.IFS(H645,3,N645&lt;Data!$F$3,0,N645&lt;Data!$F$4,1,TRUE,2)</f>
        <v>0</v>
      </c>
    </row>
    <row r="646" spans="1:16">
      <c r="A646" s="1" t="s">
        <v>162</v>
      </c>
      <c r="B646" s="1" t="s">
        <v>2449</v>
      </c>
      <c r="C646" s="1" t="s">
        <v>2453</v>
      </c>
      <c r="D646" s="2" t="s">
        <v>2544</v>
      </c>
      <c r="E646" s="2" t="str">
        <f t="shared" si="211"/>
        <v>0014771C</v>
      </c>
      <c r="F646" s="17" t="s">
        <v>2484</v>
      </c>
      <c r="G646" s="2" t="str" cm="1">
        <f t="array" ref="G646">_xlfn.CONCAT(IFERROR(I646:K646,""))</f>
        <v>C29B030002000000784A0D00</v>
      </c>
      <c r="I646" s="2" t="str">
        <f>_xlfn.LET(_xlpm.big,DEC2HEX(_xlfn.BITLSHIFT(M646-_xlfn.XLOOKUP(O646,Data!A:A,Data!F:F),4)+O646,8),_xlfn.CONCAT(MID(_xlpm.big,7,2),MID(_xlpm.big,5,2),MID(_xlpm.big,3,2),MID(_xlpm.big,1,2)))</f>
        <v>C29B0300</v>
      </c>
      <c r="J646" s="2" t="str">
        <f t="shared" si="212"/>
        <v>02000000</v>
      </c>
      <c r="K646" s="2" t="str">
        <f>_xlfn.LET(_xlpm.big,IF(H646,DEC2HEX(HEX2DEC(F646),8),DEC2HEX(N646-_xlfn.XLOOKUP(P646,Data!A:A,Data!F:F),8)),_xlfn.CONCAT(MID(_xlpm.big,7,2),MID(_xlpm.big,5,2),MID(_xlpm.big,3,2),MID(_xlpm.big,1,2)))</f>
        <v>784A0D00</v>
      </c>
      <c r="L646" s="2">
        <f t="shared" si="213"/>
        <v>1323436</v>
      </c>
      <c r="M646" s="2">
        <f t="shared" si="214"/>
        <v>1341212</v>
      </c>
      <c r="N646" s="2">
        <f t="shared" si="215"/>
        <v>871416</v>
      </c>
      <c r="O646" s="2" cm="1">
        <f t="array" ref="O646">_xlfn.IFS(M646&lt;Data!$F$3,0,M646&lt;Data!$F$4,1,TRUE,2)</f>
        <v>2</v>
      </c>
      <c r="P646" s="2" cm="1">
        <f t="array" ref="P646">_xlfn.IFS(H646,3,N646&lt;Data!$F$3,0,N646&lt;Data!$F$4,1,TRUE,2)</f>
        <v>0</v>
      </c>
    </row>
    <row r="647" spans="1:16">
      <c r="A647" s="1" t="s">
        <v>162</v>
      </c>
      <c r="B647" s="1" t="s">
        <v>2450</v>
      </c>
      <c r="C647" s="1" t="s">
        <v>2454</v>
      </c>
      <c r="D647" s="2" t="s">
        <v>2545</v>
      </c>
      <c r="E647" s="2" t="str">
        <f t="shared" si="211"/>
        <v>00147724</v>
      </c>
      <c r="F647" s="17" t="s">
        <v>2456</v>
      </c>
      <c r="G647" s="2" t="str" cm="1">
        <f t="array" ref="G647">_xlfn.CONCAT(IFERROR(I647:K647,""))</f>
        <v>429C030002000000843C0D00</v>
      </c>
      <c r="I647" s="2" t="str">
        <f>_xlfn.LET(_xlpm.big,DEC2HEX(_xlfn.BITLSHIFT(M647-_xlfn.XLOOKUP(O647,Data!A:A,Data!F:F),4)+O647,8),_xlfn.CONCAT(MID(_xlpm.big,7,2),MID(_xlpm.big,5,2),MID(_xlpm.big,3,2),MID(_xlpm.big,1,2)))</f>
        <v>429C0300</v>
      </c>
      <c r="J647" s="2" t="str">
        <f t="shared" si="212"/>
        <v>02000000</v>
      </c>
      <c r="K647" s="2" t="str">
        <f>_xlfn.LET(_xlpm.big,IF(H647,DEC2HEX(HEX2DEC(F647),8),DEC2HEX(N647-_xlfn.XLOOKUP(P647,Data!A:A,Data!F:F),8)),_xlfn.CONCAT(MID(_xlpm.big,7,2),MID(_xlpm.big,5,2),MID(_xlpm.big,3,2),MID(_xlpm.big,1,2)))</f>
        <v>843C0D00</v>
      </c>
      <c r="L647" s="2">
        <f t="shared" si="213"/>
        <v>1323448</v>
      </c>
      <c r="M647" s="2">
        <f t="shared" si="214"/>
        <v>1341220</v>
      </c>
      <c r="N647" s="2">
        <f t="shared" si="215"/>
        <v>867844</v>
      </c>
      <c r="O647" s="2" cm="1">
        <f t="array" ref="O647">_xlfn.IFS(M647&lt;Data!$F$3,0,M647&lt;Data!$F$4,1,TRUE,2)</f>
        <v>2</v>
      </c>
      <c r="P647" s="2" cm="1">
        <f t="array" ref="P647">_xlfn.IFS(H647,3,N647&lt;Data!$F$3,0,N647&lt;Data!$F$4,1,TRUE,2)</f>
        <v>0</v>
      </c>
    </row>
    <row r="648" spans="1:16">
      <c r="A648" s="1" t="s">
        <v>162</v>
      </c>
      <c r="B648" s="1" t="s">
        <v>2451</v>
      </c>
      <c r="C648" s="1" t="s">
        <v>2454</v>
      </c>
      <c r="D648" s="2" t="s">
        <v>2546</v>
      </c>
      <c r="E648" s="2" t="str">
        <f t="shared" si="211"/>
        <v>0014772C</v>
      </c>
      <c r="F648" s="17" t="s">
        <v>2456</v>
      </c>
      <c r="G648" s="2" t="str" cm="1">
        <f t="array" ref="G648">_xlfn.CONCAT(IFERROR(I648:K648,""))</f>
        <v>C29C030002000000843C0D00</v>
      </c>
      <c r="I648" s="2" t="str">
        <f>_xlfn.LET(_xlpm.big,DEC2HEX(_xlfn.BITLSHIFT(M648-_xlfn.XLOOKUP(O648,Data!A:A,Data!F:F),4)+O648,8),_xlfn.CONCAT(MID(_xlpm.big,7,2),MID(_xlpm.big,5,2),MID(_xlpm.big,3,2),MID(_xlpm.big,1,2)))</f>
        <v>C29C0300</v>
      </c>
      <c r="J648" s="2" t="str">
        <f t="shared" si="212"/>
        <v>02000000</v>
      </c>
      <c r="K648" s="2" t="str">
        <f>_xlfn.LET(_xlpm.big,IF(H648,DEC2HEX(HEX2DEC(F648),8),DEC2HEX(N648-_xlfn.XLOOKUP(P648,Data!A:A,Data!F:F),8)),_xlfn.CONCAT(MID(_xlpm.big,7,2),MID(_xlpm.big,5,2),MID(_xlpm.big,3,2),MID(_xlpm.big,1,2)))</f>
        <v>843C0D00</v>
      </c>
      <c r="L648" s="2">
        <f t="shared" si="213"/>
        <v>1323460</v>
      </c>
      <c r="M648" s="2">
        <f t="shared" si="214"/>
        <v>1341228</v>
      </c>
      <c r="N648" s="2">
        <f t="shared" si="215"/>
        <v>867844</v>
      </c>
      <c r="O648" s="2" cm="1">
        <f t="array" ref="O648">_xlfn.IFS(M648&lt;Data!$F$3,0,M648&lt;Data!$F$4,1,TRUE,2)</f>
        <v>2</v>
      </c>
      <c r="P648" s="2" cm="1">
        <f t="array" ref="P648">_xlfn.IFS(H648,3,N648&lt;Data!$F$3,0,N648&lt;Data!$F$4,1,TRUE,2)</f>
        <v>0</v>
      </c>
    </row>
    <row r="649" spans="1:16">
      <c r="A649" s="1" t="s">
        <v>162</v>
      </c>
      <c r="B649" s="1" t="s">
        <v>2455</v>
      </c>
      <c r="C649" s="1" t="s">
        <v>2454</v>
      </c>
      <c r="D649" s="2" t="s">
        <v>2547</v>
      </c>
      <c r="E649" s="2" t="str">
        <f t="shared" si="211"/>
        <v>00147734</v>
      </c>
      <c r="F649" s="17" t="s">
        <v>2456</v>
      </c>
      <c r="G649" s="2" t="str" cm="1">
        <f t="array" ref="G649">_xlfn.CONCAT(IFERROR(I649:K649,""))</f>
        <v>429D030002000000843C0D00</v>
      </c>
      <c r="I649" s="2" t="str">
        <f>_xlfn.LET(_xlpm.big,DEC2HEX(_xlfn.BITLSHIFT(M649-_xlfn.XLOOKUP(O649,Data!A:A,Data!F:F),4)+O649,8),_xlfn.CONCAT(MID(_xlpm.big,7,2),MID(_xlpm.big,5,2),MID(_xlpm.big,3,2),MID(_xlpm.big,1,2)))</f>
        <v>429D0300</v>
      </c>
      <c r="J649" s="2" t="str">
        <f t="shared" ref="J649" si="216">_xlfn.CONCAT("02",DEC2HEX(P649,2),"0000")</f>
        <v>02000000</v>
      </c>
      <c r="K649" s="2" t="str">
        <f>_xlfn.LET(_xlpm.big,IF(H649,DEC2HEX(HEX2DEC(F649),8),DEC2HEX(N649-_xlfn.XLOOKUP(P649,Data!A:A,Data!F:F),8)),_xlfn.CONCAT(MID(_xlpm.big,7,2),MID(_xlpm.big,5,2),MID(_xlpm.big,3,2),MID(_xlpm.big,1,2)))</f>
        <v>843C0D00</v>
      </c>
      <c r="L649" s="2">
        <f t="shared" ref="L649" si="217">HEX2DEC(D649)</f>
        <v>1323472</v>
      </c>
      <c r="M649" s="2">
        <f t="shared" ref="M649" si="218">HEX2DEC(E649)</f>
        <v>1341236</v>
      </c>
      <c r="N649" s="2">
        <f t="shared" ref="N649" si="219">HEX2DEC(F649)</f>
        <v>867844</v>
      </c>
      <c r="O649" s="2" cm="1">
        <f t="array" ref="O649">_xlfn.IFS(M649&lt;Data!$F$3,0,M649&lt;Data!$F$4,1,TRUE,2)</f>
        <v>2</v>
      </c>
      <c r="P649" s="2" cm="1">
        <f t="array" ref="P649">_xlfn.IFS(H649,3,N649&lt;Data!$F$3,0,N649&lt;Data!$F$4,1,TRUE,2)</f>
        <v>0</v>
      </c>
    </row>
    <row r="650" spans="1:16">
      <c r="A650" s="1" t="s">
        <v>162</v>
      </c>
      <c r="B650" s="1" t="s">
        <v>2466</v>
      </c>
      <c r="C650" s="1" t="s">
        <v>2452</v>
      </c>
      <c r="D650" s="2" t="s">
        <v>2548</v>
      </c>
      <c r="E650" s="2" t="str">
        <f t="shared" si="211"/>
        <v>0014773C</v>
      </c>
      <c r="F650" s="17" t="s">
        <v>2478</v>
      </c>
      <c r="G650" s="2" t="str" cm="1">
        <f t="array" ref="G650">_xlfn.CONCAT(IFERROR(I650:K650,""))</f>
        <v>C29D030002000000644A0D00</v>
      </c>
      <c r="I650" s="2" t="str">
        <f>_xlfn.LET(_xlpm.big,DEC2HEX(_xlfn.BITLSHIFT(M650-_xlfn.XLOOKUP(O650,Data!A:A,Data!F:F),4)+O650,8),_xlfn.CONCAT(MID(_xlpm.big,7,2),MID(_xlpm.big,5,2),MID(_xlpm.big,3,2),MID(_xlpm.big,1,2)))</f>
        <v>C29D0300</v>
      </c>
      <c r="J650" s="2" t="str">
        <f t="shared" ref="J650:J652" si="220">_xlfn.CONCAT("02",DEC2HEX(P650,2),"0000")</f>
        <v>02000000</v>
      </c>
      <c r="K650" s="2" t="str">
        <f>_xlfn.LET(_xlpm.big,IF(H650,DEC2HEX(HEX2DEC(F650),8),DEC2HEX(N650-_xlfn.XLOOKUP(P650,Data!A:A,Data!F:F),8)),_xlfn.CONCAT(MID(_xlpm.big,7,2),MID(_xlpm.big,5,2),MID(_xlpm.big,3,2),MID(_xlpm.big,1,2)))</f>
        <v>644A0D00</v>
      </c>
      <c r="L650" s="2">
        <f t="shared" ref="L650:L652" si="221">HEX2DEC(D650)</f>
        <v>1323484</v>
      </c>
      <c r="M650" s="2">
        <f t="shared" ref="M650:M652" si="222">HEX2DEC(E650)</f>
        <v>1341244</v>
      </c>
      <c r="N650" s="2">
        <f t="shared" ref="N650:N652" si="223">HEX2DEC(F650)</f>
        <v>871396</v>
      </c>
      <c r="O650" s="2" cm="1">
        <f t="array" ref="O650">_xlfn.IFS(M650&lt;Data!$F$3,0,M650&lt;Data!$F$4,1,TRUE,2)</f>
        <v>2</v>
      </c>
      <c r="P650" s="2" cm="1">
        <f t="array" ref="P650">_xlfn.IFS(H650,3,N650&lt;Data!$F$3,0,N650&lt;Data!$F$4,1,TRUE,2)</f>
        <v>0</v>
      </c>
    </row>
    <row r="651" spans="1:16">
      <c r="A651" s="1" t="s">
        <v>162</v>
      </c>
      <c r="B651" s="1" t="s">
        <v>2467</v>
      </c>
      <c r="C651" s="1" t="s">
        <v>2452</v>
      </c>
      <c r="D651" s="2" t="s">
        <v>2549</v>
      </c>
      <c r="E651" s="2" t="str">
        <f t="shared" si="211"/>
        <v>00147744</v>
      </c>
      <c r="F651" s="17" t="s">
        <v>2478</v>
      </c>
      <c r="G651" s="2" t="str" cm="1">
        <f t="array" ref="G651">_xlfn.CONCAT(IFERROR(I651:K651,""))</f>
        <v>429E030002000000644A0D00</v>
      </c>
      <c r="I651" s="2" t="str">
        <f>_xlfn.LET(_xlpm.big,DEC2HEX(_xlfn.BITLSHIFT(M651-_xlfn.XLOOKUP(O651,Data!A:A,Data!F:F),4)+O651,8),_xlfn.CONCAT(MID(_xlpm.big,7,2),MID(_xlpm.big,5,2),MID(_xlpm.big,3,2),MID(_xlpm.big,1,2)))</f>
        <v>429E0300</v>
      </c>
      <c r="J651" s="2" t="str">
        <f t="shared" si="220"/>
        <v>02000000</v>
      </c>
      <c r="K651" s="2" t="str">
        <f>_xlfn.LET(_xlpm.big,IF(H651,DEC2HEX(HEX2DEC(F651),8),DEC2HEX(N651-_xlfn.XLOOKUP(P651,Data!A:A,Data!F:F),8)),_xlfn.CONCAT(MID(_xlpm.big,7,2),MID(_xlpm.big,5,2),MID(_xlpm.big,3,2),MID(_xlpm.big,1,2)))</f>
        <v>644A0D00</v>
      </c>
      <c r="L651" s="2">
        <f t="shared" si="221"/>
        <v>1323496</v>
      </c>
      <c r="M651" s="2">
        <f t="shared" si="222"/>
        <v>1341252</v>
      </c>
      <c r="N651" s="2">
        <f t="shared" si="223"/>
        <v>871396</v>
      </c>
      <c r="O651" s="2" cm="1">
        <f t="array" ref="O651">_xlfn.IFS(M651&lt;Data!$F$3,0,M651&lt;Data!$F$4,1,TRUE,2)</f>
        <v>2</v>
      </c>
      <c r="P651" s="2" cm="1">
        <f t="array" ref="P651">_xlfn.IFS(H651,3,N651&lt;Data!$F$3,0,N651&lt;Data!$F$4,1,TRUE,2)</f>
        <v>0</v>
      </c>
    </row>
    <row r="652" spans="1:16">
      <c r="A652" s="1" t="s">
        <v>162</v>
      </c>
      <c r="B652" s="1" t="s">
        <v>2468</v>
      </c>
      <c r="C652" s="1" t="s">
        <v>2452</v>
      </c>
      <c r="D652" s="2" t="s">
        <v>2550</v>
      </c>
      <c r="E652" s="2" t="str">
        <f t="shared" si="211"/>
        <v>0014774C</v>
      </c>
      <c r="F652" s="17" t="s">
        <v>2478</v>
      </c>
      <c r="G652" s="2" t="str" cm="1">
        <f t="array" ref="G652">_xlfn.CONCAT(IFERROR(I652:K652,""))</f>
        <v>C29E030002000000644A0D00</v>
      </c>
      <c r="I652" s="2" t="str">
        <f>_xlfn.LET(_xlpm.big,DEC2HEX(_xlfn.BITLSHIFT(M652-_xlfn.XLOOKUP(O652,Data!A:A,Data!F:F),4)+O652,8),_xlfn.CONCAT(MID(_xlpm.big,7,2),MID(_xlpm.big,5,2),MID(_xlpm.big,3,2),MID(_xlpm.big,1,2)))</f>
        <v>C29E0300</v>
      </c>
      <c r="J652" s="2" t="str">
        <f t="shared" si="220"/>
        <v>02000000</v>
      </c>
      <c r="K652" s="2" t="str">
        <f>_xlfn.LET(_xlpm.big,IF(H652,DEC2HEX(HEX2DEC(F652),8),DEC2HEX(N652-_xlfn.XLOOKUP(P652,Data!A:A,Data!F:F),8)),_xlfn.CONCAT(MID(_xlpm.big,7,2),MID(_xlpm.big,5,2),MID(_xlpm.big,3,2),MID(_xlpm.big,1,2)))</f>
        <v>644A0D00</v>
      </c>
      <c r="L652" s="2">
        <f t="shared" si="221"/>
        <v>1323508</v>
      </c>
      <c r="M652" s="2">
        <f t="shared" si="222"/>
        <v>1341260</v>
      </c>
      <c r="N652" s="2">
        <f t="shared" si="223"/>
        <v>871396</v>
      </c>
      <c r="O652" s="2" cm="1">
        <f t="array" ref="O652">_xlfn.IFS(M652&lt;Data!$F$3,0,M652&lt;Data!$F$4,1,TRUE,2)</f>
        <v>2</v>
      </c>
      <c r="P652" s="2" cm="1">
        <f t="array" ref="P652">_xlfn.IFS(H652,3,N652&lt;Data!$F$3,0,N652&lt;Data!$F$4,1,TRUE,2)</f>
        <v>0</v>
      </c>
    </row>
    <row r="653" spans="1:16">
      <c r="A653" s="1" t="s">
        <v>155</v>
      </c>
      <c r="B653" s="1" t="s">
        <v>2463</v>
      </c>
      <c r="D653" s="2" t="s">
        <v>2551</v>
      </c>
      <c r="E653" s="2" t="s">
        <v>2457</v>
      </c>
      <c r="F653" s="17" t="s">
        <v>2461</v>
      </c>
      <c r="G653" s="2" t="str" cm="1">
        <f t="array" ref="G653">_xlfn.CONCAT(IFERROR(I653:K653,""))</f>
        <v>40C9D3000201000054620000</v>
      </c>
      <c r="I653" s="2" t="str">
        <f>_xlfn.LET(_xlpm.big,DEC2HEX(_xlfn.BITLSHIFT(M653-_xlfn.XLOOKUP(O653,Data!A:A,Data!F:F),4)+O653,8),_xlfn.CONCAT(MID(_xlpm.big,7,2),MID(_xlpm.big,5,2),MID(_xlpm.big,3,2),MID(_xlpm.big,1,2)))</f>
        <v>40C9D300</v>
      </c>
      <c r="J653" s="2" t="str">
        <f t="shared" ref="J653:J654" si="224">_xlfn.CONCAT("02",DEC2HEX(P653,2),"0000")</f>
        <v>02010000</v>
      </c>
      <c r="K653" s="2" t="str">
        <f>_xlfn.LET(_xlpm.big,IF(H653,DEC2HEX(HEX2DEC(F653),8),DEC2HEX(N653-_xlfn.XLOOKUP(P653,Data!A:A,Data!F:F),8)),_xlfn.CONCAT(MID(_xlpm.big,7,2),MID(_xlpm.big,5,2),MID(_xlpm.big,3,2),MID(_xlpm.big,1,2)))</f>
        <v>54620000</v>
      </c>
      <c r="L653" s="2">
        <f t="shared" ref="L653:L654" si="225">HEX2DEC(D653)</f>
        <v>1323520</v>
      </c>
      <c r="M653" s="2">
        <f t="shared" ref="M653:M654" si="226">HEX2DEC(E653)</f>
        <v>867860</v>
      </c>
      <c r="N653" s="2">
        <f t="shared" ref="N653:N654" si="227">HEX2DEC(F653)</f>
        <v>1090132</v>
      </c>
      <c r="O653" s="2" cm="1">
        <f t="array" ref="O653">_xlfn.IFS(M653&lt;Data!$F$3,0,M653&lt;Data!$F$4,1,TRUE,2)</f>
        <v>0</v>
      </c>
      <c r="P653" s="2" cm="1">
        <f t="array" ref="P653">_xlfn.IFS(H653,3,N653&lt;Data!$F$3,0,N653&lt;Data!$F$4,1,TRUE,2)</f>
        <v>1</v>
      </c>
    </row>
    <row r="654" spans="1:16">
      <c r="A654" s="1" t="s">
        <v>151</v>
      </c>
      <c r="B654" s="1" t="s">
        <v>2463</v>
      </c>
      <c r="C654" s="1" t="s">
        <v>2471</v>
      </c>
      <c r="D654" s="2" t="s">
        <v>2552</v>
      </c>
      <c r="E654" s="2" t="s">
        <v>2462</v>
      </c>
      <c r="F654" s="17" t="s">
        <v>2460</v>
      </c>
      <c r="G654" s="2" t="str" cm="1">
        <f t="array" ref="G654">_xlfn.CONCAT(IFERROR(I654:K654,""))</f>
        <v>8125060002000000941C1000</v>
      </c>
      <c r="I654" s="2" t="str">
        <f>_xlfn.LET(_xlpm.big,DEC2HEX(_xlfn.BITLSHIFT(M654-_xlfn.XLOOKUP(O654,Data!A:A,Data!F:F),4)+O654,8),_xlfn.CONCAT(MID(_xlpm.big,7,2),MID(_xlpm.big,5,2),MID(_xlpm.big,3,2),MID(_xlpm.big,1,2)))</f>
        <v>81250600</v>
      </c>
      <c r="J654" s="2" t="str">
        <f t="shared" si="224"/>
        <v>02000000</v>
      </c>
      <c r="K654" s="2" t="str">
        <f>_xlfn.LET(_xlpm.big,IF(H654,DEC2HEX(HEX2DEC(F654),8),DEC2HEX(N654-_xlfn.XLOOKUP(P654,Data!A:A,Data!F:F),8)),_xlfn.CONCAT(MID(_xlpm.big,7,2),MID(_xlpm.big,5,2),MID(_xlpm.big,3,2),MID(_xlpm.big,1,2)))</f>
        <v>941C1000</v>
      </c>
      <c r="L654" s="2">
        <f t="shared" si="225"/>
        <v>1323532</v>
      </c>
      <c r="M654" s="2">
        <f t="shared" si="226"/>
        <v>1090136</v>
      </c>
      <c r="N654" s="2">
        <f t="shared" si="227"/>
        <v>1056276</v>
      </c>
      <c r="O654" s="2" cm="1">
        <f t="array" ref="O654">_xlfn.IFS(M654&lt;Data!$F$3,0,M654&lt;Data!$F$4,1,TRUE,2)</f>
        <v>1</v>
      </c>
      <c r="P654" s="2" cm="1">
        <f t="array" ref="P654">_xlfn.IFS(H654,3,N654&lt;Data!$F$3,0,N654&lt;Data!$F$4,1,TRUE,2)</f>
        <v>0</v>
      </c>
    </row>
    <row r="655" spans="1:16">
      <c r="A655" s="1" t="s">
        <v>198</v>
      </c>
      <c r="B655" s="1" t="s">
        <v>2463</v>
      </c>
      <c r="D655" s="2" t="s">
        <v>2553</v>
      </c>
      <c r="E655" s="2" t="s">
        <v>2458</v>
      </c>
      <c r="F655" s="17" t="s">
        <v>2459</v>
      </c>
      <c r="G655" s="2" t="str" cm="1">
        <f t="array" ref="G655">_xlfn.CONCAT(IFERROR(I655:K655,""))</f>
        <v>80CD01010202000080720000</v>
      </c>
      <c r="I655" s="2" t="str">
        <f>_xlfn.LET(_xlpm.big,DEC2HEX(_xlfn.BITLSHIFT(M655-_xlfn.XLOOKUP(O655,Data!A:A,Data!F:F),4)+O655,8),_xlfn.CONCAT(MID(_xlpm.big,7,2),MID(_xlpm.big,5,2),MID(_xlpm.big,3,2),MID(_xlpm.big,1,2)))</f>
        <v>80CD0101</v>
      </c>
      <c r="J655" s="2" t="str">
        <f t="shared" ref="J655" si="228">_xlfn.CONCAT("02",DEC2HEX(P655,2),"0000")</f>
        <v>02020000</v>
      </c>
      <c r="K655" s="2" t="str">
        <f>_xlfn.LET(_xlpm.big,IF(H655,DEC2HEX(HEX2DEC(F655),8),DEC2HEX(N655-_xlfn.XLOOKUP(P655,Data!A:A,Data!F:F),8)),_xlfn.CONCAT(MID(_xlpm.big,7,2),MID(_xlpm.big,5,2),MID(_xlpm.big,3,2),MID(_xlpm.big,1,2)))</f>
        <v>80720000</v>
      </c>
      <c r="L655" s="2">
        <f t="shared" ref="L655" si="229">HEX2DEC(D655)</f>
        <v>1323544</v>
      </c>
      <c r="M655" s="2">
        <f t="shared" ref="M655" si="230">HEX2DEC(E655)</f>
        <v>1056344</v>
      </c>
      <c r="N655" s="2">
        <f t="shared" ref="N655" si="231">HEX2DEC(F655)</f>
        <v>1355744</v>
      </c>
      <c r="O655" s="2" cm="1">
        <f t="array" ref="O655">_xlfn.IFS(M655&lt;Data!$F$3,0,M655&lt;Data!$F$4,1,TRUE,2)</f>
        <v>0</v>
      </c>
      <c r="P655" s="2" cm="1">
        <f t="array" ref="P655">_xlfn.IFS(H655,3,N655&lt;Data!$F$3,0,N655&lt;Data!$F$4,1,TRUE,2)</f>
        <v>2</v>
      </c>
    </row>
    <row r="656" spans="1:16">
      <c r="A656" s="1" t="s">
        <v>155</v>
      </c>
      <c r="B656" s="1" t="s">
        <v>2464</v>
      </c>
      <c r="D656" s="2" t="s">
        <v>2554</v>
      </c>
      <c r="E656" s="2" t="s">
        <v>2477</v>
      </c>
      <c r="F656" s="2" t="s">
        <v>2476</v>
      </c>
      <c r="G656" s="2" t="str" cm="1">
        <f t="array" ref="G656">_xlfn.CONCAT(IFERROR(I656:K656,""))</f>
        <v>40A7D400020100005C620000</v>
      </c>
      <c r="I656" s="2" t="str">
        <f>_xlfn.LET(_xlpm.big,DEC2HEX(_xlfn.BITLSHIFT(M656-_xlfn.XLOOKUP(O656,Data!A:A,Data!F:F),4)+O656,8),_xlfn.CONCAT(MID(_xlpm.big,7,2),MID(_xlpm.big,5,2),MID(_xlpm.big,3,2),MID(_xlpm.big,1,2)))</f>
        <v>40A7D400</v>
      </c>
      <c r="J656" s="2" t="str">
        <f t="shared" ref="J656:J659" si="232">_xlfn.CONCAT("02",DEC2HEX(P656,2),"0000")</f>
        <v>02010000</v>
      </c>
      <c r="K656" s="2" t="str">
        <f>_xlfn.LET(_xlpm.big,IF(H656,DEC2HEX(HEX2DEC(F656),8),DEC2HEX(N656-_xlfn.XLOOKUP(P656,Data!A:A,Data!F:F),8)),_xlfn.CONCAT(MID(_xlpm.big,7,2),MID(_xlpm.big,5,2),MID(_xlpm.big,3,2),MID(_xlpm.big,1,2)))</f>
        <v>5C620000</v>
      </c>
      <c r="L656" s="2">
        <f t="shared" ref="L656:L659" si="233">HEX2DEC(D656)</f>
        <v>1323556</v>
      </c>
      <c r="M656" s="2">
        <f t="shared" ref="M656:M659" si="234">HEX2DEC(E656)</f>
        <v>871412</v>
      </c>
      <c r="N656" s="2">
        <f t="shared" ref="N656:N659" si="235">HEX2DEC(F656)</f>
        <v>1090140</v>
      </c>
      <c r="O656" s="2" cm="1">
        <f t="array" ref="O656">_xlfn.IFS(M656&lt;Data!$F$3,0,M656&lt;Data!$F$4,1,TRUE,2)</f>
        <v>0</v>
      </c>
      <c r="P656" s="2" cm="1">
        <f t="array" ref="P656">_xlfn.IFS(H656,3,N656&lt;Data!$F$3,0,N656&lt;Data!$F$4,1,TRUE,2)</f>
        <v>1</v>
      </c>
    </row>
    <row r="657" spans="1:16">
      <c r="A657" s="1" t="s">
        <v>151</v>
      </c>
      <c r="B657" s="1" t="s">
        <v>2464</v>
      </c>
      <c r="C657" s="1" t="s">
        <v>2472</v>
      </c>
      <c r="D657" s="2" t="s">
        <v>2555</v>
      </c>
      <c r="E657" s="2" t="s">
        <v>2474</v>
      </c>
      <c r="F657" s="17" t="s">
        <v>2470</v>
      </c>
      <c r="G657" s="2" t="str" cm="1">
        <f t="array" ref="G657">_xlfn.CONCAT(IFERROR(I657:K657,""))</f>
        <v>0126060002000000DC1C1000</v>
      </c>
      <c r="I657" s="2" t="str">
        <f>_xlfn.LET(_xlpm.big,DEC2HEX(_xlfn.BITLSHIFT(M657-_xlfn.XLOOKUP(O657,Data!A:A,Data!F:F),4)+O657,8),_xlfn.CONCAT(MID(_xlpm.big,7,2),MID(_xlpm.big,5,2),MID(_xlpm.big,3,2),MID(_xlpm.big,1,2)))</f>
        <v>01260600</v>
      </c>
      <c r="J657" s="2" t="str">
        <f t="shared" si="232"/>
        <v>02000000</v>
      </c>
      <c r="K657" s="2" t="str">
        <f>_xlfn.LET(_xlpm.big,IF(H657,DEC2HEX(HEX2DEC(F657),8),DEC2HEX(N657-_xlfn.XLOOKUP(P657,Data!A:A,Data!F:F),8)),_xlfn.CONCAT(MID(_xlpm.big,7,2),MID(_xlpm.big,5,2),MID(_xlpm.big,3,2),MID(_xlpm.big,1,2)))</f>
        <v>DC1C1000</v>
      </c>
      <c r="L657" s="2">
        <f t="shared" si="233"/>
        <v>1323568</v>
      </c>
      <c r="M657" s="2">
        <f t="shared" si="234"/>
        <v>1090144</v>
      </c>
      <c r="N657" s="2">
        <f t="shared" si="235"/>
        <v>1056348</v>
      </c>
      <c r="O657" s="2" cm="1">
        <f t="array" ref="O657">_xlfn.IFS(M657&lt;Data!$F$3,0,M657&lt;Data!$F$4,1,TRUE,2)</f>
        <v>1</v>
      </c>
      <c r="P657" s="2" cm="1">
        <f t="array" ref="P657">_xlfn.IFS(H657,3,N657&lt;Data!$F$3,0,N657&lt;Data!$F$4,1,TRUE,2)</f>
        <v>0</v>
      </c>
    </row>
    <row r="658" spans="1:16">
      <c r="A658" s="1" t="s">
        <v>151</v>
      </c>
      <c r="B658" s="1" t="s">
        <v>2464</v>
      </c>
      <c r="C658" s="1" t="s">
        <v>2473</v>
      </c>
      <c r="D658" s="2" t="s">
        <v>2556</v>
      </c>
      <c r="E658" s="2" t="s">
        <v>2475</v>
      </c>
      <c r="F658" s="17" t="s">
        <v>2470</v>
      </c>
      <c r="G658" s="2" t="str" cm="1">
        <f t="array" ref="G658">_xlfn.CONCAT(IFERROR(I658:K658,""))</f>
        <v>8126060002000000DC1C1000</v>
      </c>
      <c r="I658" s="2" t="str">
        <f>_xlfn.LET(_xlpm.big,DEC2HEX(_xlfn.BITLSHIFT(M658-_xlfn.XLOOKUP(O658,Data!A:A,Data!F:F),4)+O658,8),_xlfn.CONCAT(MID(_xlpm.big,7,2),MID(_xlpm.big,5,2),MID(_xlpm.big,3,2),MID(_xlpm.big,1,2)))</f>
        <v>81260600</v>
      </c>
      <c r="J658" s="2" t="str">
        <f t="shared" ref="J658" si="236">_xlfn.CONCAT("02",DEC2HEX(P658,2),"0000")</f>
        <v>02000000</v>
      </c>
      <c r="K658" s="2" t="str">
        <f>_xlfn.LET(_xlpm.big,IF(H658,DEC2HEX(HEX2DEC(F658),8),DEC2HEX(N658-_xlfn.XLOOKUP(P658,Data!A:A,Data!F:F),8)),_xlfn.CONCAT(MID(_xlpm.big,7,2),MID(_xlpm.big,5,2),MID(_xlpm.big,3,2),MID(_xlpm.big,1,2)))</f>
        <v>DC1C1000</v>
      </c>
      <c r="L658" s="2">
        <f t="shared" ref="L658" si="237">HEX2DEC(D658)</f>
        <v>1323580</v>
      </c>
      <c r="M658" s="2">
        <f t="shared" ref="M658" si="238">HEX2DEC(E658)</f>
        <v>1090152</v>
      </c>
      <c r="N658" s="2">
        <f t="shared" ref="N658" si="239">HEX2DEC(F658)</f>
        <v>1056348</v>
      </c>
      <c r="O658" s="2" cm="1">
        <f t="array" ref="O658">_xlfn.IFS(M658&lt;Data!$F$3,0,M658&lt;Data!$F$4,1,TRUE,2)</f>
        <v>1</v>
      </c>
      <c r="P658" s="2" cm="1">
        <f t="array" ref="P658">_xlfn.IFS(H658,3,N658&lt;Data!$F$3,0,N658&lt;Data!$F$4,1,TRUE,2)</f>
        <v>0</v>
      </c>
    </row>
    <row r="659" spans="1:16">
      <c r="A659" s="1" t="s">
        <v>198</v>
      </c>
      <c r="B659" s="1" t="s">
        <v>2464</v>
      </c>
      <c r="D659" s="2" t="s">
        <v>2557</v>
      </c>
      <c r="E659" s="2" t="s">
        <v>2469</v>
      </c>
      <c r="F659" s="17" t="s">
        <v>2465</v>
      </c>
      <c r="G659" s="2" t="str" cm="1">
        <f t="array" ref="G659">_xlfn.CONCAT(IFERROR(I659:K659,""))</f>
        <v>80D201010202000060720000</v>
      </c>
      <c r="I659" s="2" t="str">
        <f>_xlfn.LET(_xlpm.big,DEC2HEX(_xlfn.BITLSHIFT(M659-_xlfn.XLOOKUP(O659,Data!A:A,Data!F:F),4)+O659,8),_xlfn.CONCAT(MID(_xlpm.big,7,2),MID(_xlpm.big,5,2),MID(_xlpm.big,3,2),MID(_xlpm.big,1,2)))</f>
        <v>80D20101</v>
      </c>
      <c r="J659" s="2" t="str">
        <f t="shared" si="232"/>
        <v>02020000</v>
      </c>
      <c r="K659" s="2" t="str">
        <f>_xlfn.LET(_xlpm.big,IF(H659,DEC2HEX(HEX2DEC(F659),8),DEC2HEX(N659-_xlfn.XLOOKUP(P659,Data!A:A,Data!F:F),8)),_xlfn.CONCAT(MID(_xlpm.big,7,2),MID(_xlpm.big,5,2),MID(_xlpm.big,3,2),MID(_xlpm.big,1,2)))</f>
        <v>60720000</v>
      </c>
      <c r="L659" s="2">
        <f t="shared" si="233"/>
        <v>1323592</v>
      </c>
      <c r="M659" s="2">
        <f t="shared" si="234"/>
        <v>1056424</v>
      </c>
      <c r="N659" s="2">
        <f t="shared" si="235"/>
        <v>1355712</v>
      </c>
      <c r="O659" s="2" cm="1">
        <f t="array" ref="O659">_xlfn.IFS(M659&lt;Data!$F$3,0,M659&lt;Data!$F$4,1,TRUE,2)</f>
        <v>0</v>
      </c>
      <c r="P659" s="2" cm="1">
        <f t="array" ref="P659">_xlfn.IFS(H659,3,N659&lt;Data!$F$3,0,N659&lt;Data!$F$4,1,TRUE,2)</f>
        <v>2</v>
      </c>
    </row>
    <row r="660" spans="1:16">
      <c r="A660" s="1" t="s">
        <v>155</v>
      </c>
      <c r="B660" s="1" t="s">
        <v>2479</v>
      </c>
      <c r="D660" s="2" t="s">
        <v>2558</v>
      </c>
      <c r="E660" s="2" t="s">
        <v>2483</v>
      </c>
      <c r="F660" s="2" t="s">
        <v>2485</v>
      </c>
      <c r="G660" s="2" t="str" cm="1">
        <f t="array" ref="G660">_xlfn.CONCAT(IFERROR(I660:K660,""))</f>
        <v>80A8D400020100006C620000</v>
      </c>
      <c r="I660" s="2" t="str">
        <f>_xlfn.LET(_xlpm.big,DEC2HEX(_xlfn.BITLSHIFT(M660-_xlfn.XLOOKUP(O660,Data!A:A,Data!F:F),4)+O660,8),_xlfn.CONCAT(MID(_xlpm.big,7,2),MID(_xlpm.big,5,2),MID(_xlpm.big,3,2),MID(_xlpm.big,1,2)))</f>
        <v>80A8D400</v>
      </c>
      <c r="J660" s="2" t="str">
        <f t="shared" ref="J660:J664" si="240">_xlfn.CONCAT("02",DEC2HEX(P660,2),"0000")</f>
        <v>02010000</v>
      </c>
      <c r="K660" s="2" t="str">
        <f>_xlfn.LET(_xlpm.big,IF(H660,DEC2HEX(HEX2DEC(F660),8),DEC2HEX(N660-_xlfn.XLOOKUP(P660,Data!A:A,Data!F:F),8)),_xlfn.CONCAT(MID(_xlpm.big,7,2),MID(_xlpm.big,5,2),MID(_xlpm.big,3,2),MID(_xlpm.big,1,2)))</f>
        <v>6C620000</v>
      </c>
      <c r="L660" s="2">
        <f t="shared" ref="L660:L664" si="241">HEX2DEC(D660)</f>
        <v>1323604</v>
      </c>
      <c r="M660" s="2">
        <f t="shared" ref="M660:M664" si="242">HEX2DEC(E660)</f>
        <v>871432</v>
      </c>
      <c r="N660" s="2">
        <f t="shared" ref="N660:N664" si="243">HEX2DEC(F660)</f>
        <v>1090156</v>
      </c>
      <c r="O660" s="2" cm="1">
        <f t="array" ref="O660">_xlfn.IFS(M660&lt;Data!$F$3,0,M660&lt;Data!$F$4,1,TRUE,2)</f>
        <v>0</v>
      </c>
      <c r="P660" s="2" cm="1">
        <f t="array" ref="P660">_xlfn.IFS(H660,3,N660&lt;Data!$F$3,0,N660&lt;Data!$F$4,1,TRUE,2)</f>
        <v>1</v>
      </c>
    </row>
    <row r="661" spans="1:16">
      <c r="A661" s="1" t="s">
        <v>151</v>
      </c>
      <c r="B661" s="1" t="s">
        <v>2479</v>
      </c>
      <c r="C661" s="1" t="s">
        <v>2480</v>
      </c>
      <c r="D661" s="2" t="s">
        <v>2559</v>
      </c>
      <c r="E661" s="2" t="s">
        <v>2486</v>
      </c>
      <c r="F661" s="17" t="s">
        <v>2490</v>
      </c>
      <c r="G661" s="2" t="str" cm="1">
        <f t="array" ref="G661">_xlfn.CONCAT(IFERROR(I661:K661,""))</f>
        <v>0127060002000000BCE50D00</v>
      </c>
      <c r="I661" s="2" t="str">
        <f>_xlfn.LET(_xlpm.big,DEC2HEX(_xlfn.BITLSHIFT(M661-_xlfn.XLOOKUP(O661,Data!A:A,Data!F:F),4)+O661,8),_xlfn.CONCAT(MID(_xlpm.big,7,2),MID(_xlpm.big,5,2),MID(_xlpm.big,3,2),MID(_xlpm.big,1,2)))</f>
        <v>01270600</v>
      </c>
      <c r="J661" s="2" t="str">
        <f t="shared" si="240"/>
        <v>02000000</v>
      </c>
      <c r="K661" s="2" t="str">
        <f>_xlfn.LET(_xlpm.big,IF(H661,DEC2HEX(HEX2DEC(F661),8),DEC2HEX(N661-_xlfn.XLOOKUP(P661,Data!A:A,Data!F:F),8)),_xlfn.CONCAT(MID(_xlpm.big,7,2),MID(_xlpm.big,5,2),MID(_xlpm.big,3,2),MID(_xlpm.big,1,2)))</f>
        <v>BCE50D00</v>
      </c>
      <c r="L661" s="2">
        <f t="shared" si="241"/>
        <v>1323616</v>
      </c>
      <c r="M661" s="2">
        <f t="shared" si="242"/>
        <v>1090160</v>
      </c>
      <c r="N661" s="2">
        <f t="shared" si="243"/>
        <v>911164</v>
      </c>
      <c r="O661" s="2" cm="1">
        <f t="array" ref="O661">_xlfn.IFS(M661&lt;Data!$F$3,0,M661&lt;Data!$F$4,1,TRUE,2)</f>
        <v>1</v>
      </c>
      <c r="P661" s="2" cm="1">
        <f t="array" ref="P661">_xlfn.IFS(H661,3,N661&lt;Data!$F$3,0,N661&lt;Data!$F$4,1,TRUE,2)</f>
        <v>0</v>
      </c>
    </row>
    <row r="662" spans="1:16">
      <c r="A662" s="1" t="s">
        <v>151</v>
      </c>
      <c r="B662" s="1" t="s">
        <v>2479</v>
      </c>
      <c r="C662" s="1" t="s">
        <v>2481</v>
      </c>
      <c r="D662" s="2" t="s">
        <v>2560</v>
      </c>
      <c r="E662" s="2" t="s">
        <v>2487</v>
      </c>
      <c r="F662" s="17" t="s">
        <v>2490</v>
      </c>
      <c r="G662" s="2" t="str" cm="1">
        <f t="array" ref="G662">_xlfn.CONCAT(IFERROR(I662:K662,""))</f>
        <v>8127060002000000BCE50D00</v>
      </c>
      <c r="I662" s="2" t="str">
        <f>_xlfn.LET(_xlpm.big,DEC2HEX(_xlfn.BITLSHIFT(M662-_xlfn.XLOOKUP(O662,Data!A:A,Data!F:F),4)+O662,8),_xlfn.CONCAT(MID(_xlpm.big,7,2),MID(_xlpm.big,5,2),MID(_xlpm.big,3,2),MID(_xlpm.big,1,2)))</f>
        <v>81270600</v>
      </c>
      <c r="J662" s="2" t="str">
        <f t="shared" si="240"/>
        <v>02000000</v>
      </c>
      <c r="K662" s="2" t="str">
        <f>_xlfn.LET(_xlpm.big,IF(H662,DEC2HEX(HEX2DEC(F662),8),DEC2HEX(N662-_xlfn.XLOOKUP(P662,Data!A:A,Data!F:F),8)),_xlfn.CONCAT(MID(_xlpm.big,7,2),MID(_xlpm.big,5,2),MID(_xlpm.big,3,2),MID(_xlpm.big,1,2)))</f>
        <v>BCE50D00</v>
      </c>
      <c r="L662" s="2">
        <f t="shared" si="241"/>
        <v>1323628</v>
      </c>
      <c r="M662" s="2">
        <f t="shared" si="242"/>
        <v>1090168</v>
      </c>
      <c r="N662" s="2">
        <f t="shared" si="243"/>
        <v>911164</v>
      </c>
      <c r="O662" s="2" cm="1">
        <f t="array" ref="O662">_xlfn.IFS(M662&lt;Data!$F$3,0,M662&lt;Data!$F$4,1,TRUE,2)</f>
        <v>1</v>
      </c>
      <c r="P662" s="2" cm="1">
        <f t="array" ref="P662">_xlfn.IFS(H662,3,N662&lt;Data!$F$3,0,N662&lt;Data!$F$4,1,TRUE,2)</f>
        <v>0</v>
      </c>
    </row>
    <row r="663" spans="1:16">
      <c r="A663" s="1" t="s">
        <v>151</v>
      </c>
      <c r="B663" s="1" t="s">
        <v>2479</v>
      </c>
      <c r="C663" s="1" t="s">
        <v>2482</v>
      </c>
      <c r="D663" s="2" t="s">
        <v>2561</v>
      </c>
      <c r="E663" s="2" t="s">
        <v>2488</v>
      </c>
      <c r="F663" s="17" t="s">
        <v>2490</v>
      </c>
      <c r="G663" s="2" t="str" cm="1">
        <f t="array" ref="G663">_xlfn.CONCAT(IFERROR(I663:K663,""))</f>
        <v>0128060002000000BCE50D00</v>
      </c>
      <c r="I663" s="2" t="str">
        <f>_xlfn.LET(_xlpm.big,DEC2HEX(_xlfn.BITLSHIFT(M663-_xlfn.XLOOKUP(O663,Data!A:A,Data!F:F),4)+O663,8),_xlfn.CONCAT(MID(_xlpm.big,7,2),MID(_xlpm.big,5,2),MID(_xlpm.big,3,2),MID(_xlpm.big,1,2)))</f>
        <v>01280600</v>
      </c>
      <c r="J663" s="2" t="str">
        <f t="shared" ref="J663" si="244">_xlfn.CONCAT("02",DEC2HEX(P663,2),"0000")</f>
        <v>02000000</v>
      </c>
      <c r="K663" s="2" t="str">
        <f>_xlfn.LET(_xlpm.big,IF(H663,DEC2HEX(HEX2DEC(F663),8),DEC2HEX(N663-_xlfn.XLOOKUP(P663,Data!A:A,Data!F:F),8)),_xlfn.CONCAT(MID(_xlpm.big,7,2),MID(_xlpm.big,5,2),MID(_xlpm.big,3,2),MID(_xlpm.big,1,2)))</f>
        <v>BCE50D00</v>
      </c>
      <c r="L663" s="2">
        <f t="shared" ref="L663" si="245">HEX2DEC(D663)</f>
        <v>1323640</v>
      </c>
      <c r="M663" s="2">
        <f t="shared" ref="M663" si="246">HEX2DEC(E663)</f>
        <v>1090176</v>
      </c>
      <c r="N663" s="2">
        <f t="shared" ref="N663" si="247">HEX2DEC(F663)</f>
        <v>911164</v>
      </c>
      <c r="O663" s="2" cm="1">
        <f t="array" ref="O663">_xlfn.IFS(M663&lt;Data!$F$3,0,M663&lt;Data!$F$4,1,TRUE,2)</f>
        <v>1</v>
      </c>
      <c r="P663" s="2" cm="1">
        <f t="array" ref="P663">_xlfn.IFS(H663,3,N663&lt;Data!$F$3,0,N663&lt;Data!$F$4,1,TRUE,2)</f>
        <v>0</v>
      </c>
    </row>
    <row r="664" spans="1:16">
      <c r="A664" s="1" t="s">
        <v>198</v>
      </c>
      <c r="B664" s="1" t="s">
        <v>2479</v>
      </c>
      <c r="D664" s="2" t="s">
        <v>2562</v>
      </c>
      <c r="E664" s="2" t="s">
        <v>2491</v>
      </c>
      <c r="F664" s="17" t="s">
        <v>2489</v>
      </c>
      <c r="G664" s="2" t="str" cm="1">
        <f t="array" ref="G664">_xlfn.CONCAT(IFERROR(I664:K664,""))</f>
        <v>C060DE000202000040720000</v>
      </c>
      <c r="I664" s="2" t="str">
        <f>_xlfn.LET(_xlpm.big,DEC2HEX(_xlfn.BITLSHIFT(M664-_xlfn.XLOOKUP(O664,Data!A:A,Data!F:F),4)+O664,8),_xlfn.CONCAT(MID(_xlpm.big,7,2),MID(_xlpm.big,5,2),MID(_xlpm.big,3,2),MID(_xlpm.big,1,2)))</f>
        <v>C060DE00</v>
      </c>
      <c r="J664" s="2" t="str">
        <f t="shared" si="240"/>
        <v>02020000</v>
      </c>
      <c r="K664" s="2" t="str">
        <f>_xlfn.LET(_xlpm.big,IF(H664,DEC2HEX(HEX2DEC(F664),8),DEC2HEX(N664-_xlfn.XLOOKUP(P664,Data!A:A,Data!F:F),8)),_xlfn.CONCAT(MID(_xlpm.big,7,2),MID(_xlpm.big,5,2),MID(_xlpm.big,3,2),MID(_xlpm.big,1,2)))</f>
        <v>40720000</v>
      </c>
      <c r="L664" s="2">
        <f t="shared" si="241"/>
        <v>1323652</v>
      </c>
      <c r="M664" s="2">
        <f t="shared" si="242"/>
        <v>911244</v>
      </c>
      <c r="N664" s="2">
        <f t="shared" si="243"/>
        <v>1355680</v>
      </c>
      <c r="O664" s="2" cm="1">
        <f t="array" ref="O664">_xlfn.IFS(M664&lt;Data!$F$3,0,M664&lt;Data!$F$4,1,TRUE,2)</f>
        <v>0</v>
      </c>
      <c r="P664" s="2" cm="1">
        <f t="array" ref="P664">_xlfn.IFS(H664,3,N664&lt;Data!$F$3,0,N664&lt;Data!$F$4,1,TRUE,2)</f>
        <v>2</v>
      </c>
    </row>
    <row r="665" spans="1:16">
      <c r="A665" s="1" t="s">
        <v>155</v>
      </c>
      <c r="B665" s="1" t="s">
        <v>2492</v>
      </c>
      <c r="D665" s="2" t="s">
        <v>2563</v>
      </c>
      <c r="E665" s="2" t="s">
        <v>2495</v>
      </c>
      <c r="F665" s="17" t="s">
        <v>2498</v>
      </c>
      <c r="G665" s="2" t="str" cm="1">
        <f t="array" ref="G665">_xlfn.CONCAT(IFERROR(I665:K665,""))</f>
        <v>C0CAD5000201000084620000</v>
      </c>
      <c r="I665" s="2" t="str">
        <f>_xlfn.LET(_xlpm.big,DEC2HEX(_xlfn.BITLSHIFT(M665-_xlfn.XLOOKUP(O665,Data!A:A,Data!F:F),4)+O665,8),_xlfn.CONCAT(MID(_xlpm.big,7,2),MID(_xlpm.big,5,2),MID(_xlpm.big,3,2),MID(_xlpm.big,1,2)))</f>
        <v>C0CAD500</v>
      </c>
      <c r="J665" s="2" t="str">
        <f t="shared" ref="J665:J668" si="248">_xlfn.CONCAT("02",DEC2HEX(P665,2),"0000")</f>
        <v>02010000</v>
      </c>
      <c r="K665" s="2" t="str">
        <f>_xlfn.LET(_xlpm.big,IF(H665,DEC2HEX(HEX2DEC(F665),8),DEC2HEX(N665-_xlfn.XLOOKUP(P665,Data!A:A,Data!F:F),8)),_xlfn.CONCAT(MID(_xlpm.big,7,2),MID(_xlpm.big,5,2),MID(_xlpm.big,3,2),MID(_xlpm.big,1,2)))</f>
        <v>84620000</v>
      </c>
      <c r="L665" s="2">
        <f t="shared" ref="L665:L668" si="249">HEX2DEC(D665)</f>
        <v>1323664</v>
      </c>
      <c r="M665" s="2">
        <f t="shared" ref="M665:M668" si="250">HEX2DEC(E665)</f>
        <v>876076</v>
      </c>
      <c r="N665" s="2">
        <f t="shared" ref="N665:N668" si="251">HEX2DEC(F665)</f>
        <v>1090180</v>
      </c>
      <c r="O665" s="2" cm="1">
        <f t="array" ref="O665">_xlfn.IFS(M665&lt;Data!$F$3,0,M665&lt;Data!$F$4,1,TRUE,2)</f>
        <v>0</v>
      </c>
      <c r="P665" s="2" cm="1">
        <f t="array" ref="P665">_xlfn.IFS(H665,3,N665&lt;Data!$F$3,0,N665&lt;Data!$F$4,1,TRUE,2)</f>
        <v>1</v>
      </c>
    </row>
    <row r="666" spans="1:16">
      <c r="A666" s="1" t="s">
        <v>151</v>
      </c>
      <c r="B666" s="1" t="s">
        <v>2492</v>
      </c>
      <c r="C666" s="1" t="s">
        <v>526</v>
      </c>
      <c r="D666" s="2" t="s">
        <v>2564</v>
      </c>
      <c r="E666" s="17" t="s">
        <v>2499</v>
      </c>
      <c r="F666" s="3" t="s">
        <v>2494</v>
      </c>
      <c r="G666" s="2" t="str" cm="1">
        <f t="array" ref="G666">_xlfn.CONCAT(IFERROR(I666:K666,""))</f>
        <v>812806000200000010E60D00</v>
      </c>
      <c r="I666" s="2" t="str">
        <f>_xlfn.LET(_xlpm.big,DEC2HEX(_xlfn.BITLSHIFT(M666-_xlfn.XLOOKUP(O666,Data!A:A,Data!F:F),4)+O666,8),_xlfn.CONCAT(MID(_xlpm.big,7,2),MID(_xlpm.big,5,2),MID(_xlpm.big,3,2),MID(_xlpm.big,1,2)))</f>
        <v>81280600</v>
      </c>
      <c r="J666" s="2" t="str">
        <f t="shared" si="248"/>
        <v>02000000</v>
      </c>
      <c r="K666" s="2" t="str">
        <f>_xlfn.LET(_xlpm.big,IF(H666,DEC2HEX(HEX2DEC(F666),8),DEC2HEX(N666-_xlfn.XLOOKUP(P666,Data!A:A,Data!F:F),8)),_xlfn.CONCAT(MID(_xlpm.big,7,2),MID(_xlpm.big,5,2),MID(_xlpm.big,3,2),MID(_xlpm.big,1,2)))</f>
        <v>10E60D00</v>
      </c>
      <c r="L666" s="2">
        <f t="shared" si="249"/>
        <v>1323676</v>
      </c>
      <c r="M666" s="2">
        <f t="shared" si="250"/>
        <v>1090184</v>
      </c>
      <c r="N666" s="2">
        <f t="shared" si="251"/>
        <v>911248</v>
      </c>
      <c r="O666" s="2" cm="1">
        <f t="array" ref="O666">_xlfn.IFS(M666&lt;Data!$F$3,0,M666&lt;Data!$F$4,1,TRUE,2)</f>
        <v>1</v>
      </c>
      <c r="P666" s="2" cm="1">
        <f t="array" ref="P666">_xlfn.IFS(H666,3,N666&lt;Data!$F$3,0,N666&lt;Data!$F$4,1,TRUE,2)</f>
        <v>0</v>
      </c>
    </row>
    <row r="667" spans="1:16">
      <c r="A667" s="1" t="s">
        <v>151</v>
      </c>
      <c r="B667" s="1" t="s">
        <v>2492</v>
      </c>
      <c r="C667" s="1" t="s">
        <v>528</v>
      </c>
      <c r="D667" s="2" t="s">
        <v>2565</v>
      </c>
      <c r="E667" s="17" t="s">
        <v>2500</v>
      </c>
      <c r="F667" s="3" t="s">
        <v>2494</v>
      </c>
      <c r="G667" s="2" t="str" cm="1">
        <f t="array" ref="G667">_xlfn.CONCAT(IFERROR(I667:K667,""))</f>
        <v>012906000200000010E60D00</v>
      </c>
      <c r="I667" s="2" t="str">
        <f>_xlfn.LET(_xlpm.big,DEC2HEX(_xlfn.BITLSHIFT(M667-_xlfn.XLOOKUP(O667,Data!A:A,Data!F:F),4)+O667,8),_xlfn.CONCAT(MID(_xlpm.big,7,2),MID(_xlpm.big,5,2),MID(_xlpm.big,3,2),MID(_xlpm.big,1,2)))</f>
        <v>01290600</v>
      </c>
      <c r="J667" s="2" t="str">
        <f t="shared" si="248"/>
        <v>02000000</v>
      </c>
      <c r="K667" s="2" t="str">
        <f>_xlfn.LET(_xlpm.big,IF(H667,DEC2HEX(HEX2DEC(F667),8),DEC2HEX(N667-_xlfn.XLOOKUP(P667,Data!A:A,Data!F:F),8)),_xlfn.CONCAT(MID(_xlpm.big,7,2),MID(_xlpm.big,5,2),MID(_xlpm.big,3,2),MID(_xlpm.big,1,2)))</f>
        <v>10E60D00</v>
      </c>
      <c r="L667" s="2">
        <f t="shared" si="249"/>
        <v>1323688</v>
      </c>
      <c r="M667" s="2">
        <f t="shared" si="250"/>
        <v>1090192</v>
      </c>
      <c r="N667" s="2">
        <f t="shared" si="251"/>
        <v>911248</v>
      </c>
      <c r="O667" s="2" cm="1">
        <f t="array" ref="O667">_xlfn.IFS(M667&lt;Data!$F$3,0,M667&lt;Data!$F$4,1,TRUE,2)</f>
        <v>1</v>
      </c>
      <c r="P667" s="2" cm="1">
        <f t="array" ref="P667">_xlfn.IFS(H667,3,N667&lt;Data!$F$3,0,N667&lt;Data!$F$4,1,TRUE,2)</f>
        <v>0</v>
      </c>
    </row>
    <row r="668" spans="1:16">
      <c r="A668" s="1" t="s">
        <v>151</v>
      </c>
      <c r="B668" s="1" t="s">
        <v>2492</v>
      </c>
      <c r="C668" s="1" t="s">
        <v>527</v>
      </c>
      <c r="D668" s="2" t="s">
        <v>2566</v>
      </c>
      <c r="E668" s="17" t="s">
        <v>2501</v>
      </c>
      <c r="F668" s="3" t="s">
        <v>2494</v>
      </c>
      <c r="G668" s="2" t="str" cm="1">
        <f t="array" ref="G668">_xlfn.CONCAT(IFERROR(I668:K668,""))</f>
        <v>812906000200000010E60D00</v>
      </c>
      <c r="I668" s="2" t="str">
        <f>_xlfn.LET(_xlpm.big,DEC2HEX(_xlfn.BITLSHIFT(M668-_xlfn.XLOOKUP(O668,Data!A:A,Data!F:F),4)+O668,8),_xlfn.CONCAT(MID(_xlpm.big,7,2),MID(_xlpm.big,5,2),MID(_xlpm.big,3,2),MID(_xlpm.big,1,2)))</f>
        <v>81290600</v>
      </c>
      <c r="J668" s="2" t="str">
        <f t="shared" si="248"/>
        <v>02000000</v>
      </c>
      <c r="K668" s="2" t="str">
        <f>_xlfn.LET(_xlpm.big,IF(H668,DEC2HEX(HEX2DEC(F668),8),DEC2HEX(N668-_xlfn.XLOOKUP(P668,Data!A:A,Data!F:F),8)),_xlfn.CONCAT(MID(_xlpm.big,7,2),MID(_xlpm.big,5,2),MID(_xlpm.big,3,2),MID(_xlpm.big,1,2)))</f>
        <v>10E60D00</v>
      </c>
      <c r="L668" s="2">
        <f t="shared" si="249"/>
        <v>1323700</v>
      </c>
      <c r="M668" s="2">
        <f t="shared" si="250"/>
        <v>1090200</v>
      </c>
      <c r="N668" s="2">
        <f t="shared" si="251"/>
        <v>911248</v>
      </c>
      <c r="O668" s="2" cm="1">
        <f t="array" ref="O668">_xlfn.IFS(M668&lt;Data!$F$3,0,M668&lt;Data!$F$4,1,TRUE,2)</f>
        <v>1</v>
      </c>
      <c r="P668" s="2" cm="1">
        <f t="array" ref="P668">_xlfn.IFS(H668,3,N668&lt;Data!$F$3,0,N668&lt;Data!$F$4,1,TRUE,2)</f>
        <v>0</v>
      </c>
    </row>
    <row r="669" spans="1:16">
      <c r="A669" s="1" t="s">
        <v>198</v>
      </c>
      <c r="B669" s="1" t="s">
        <v>2492</v>
      </c>
      <c r="D669" s="2" t="s">
        <v>2567</v>
      </c>
      <c r="E669" s="2" t="s">
        <v>2496</v>
      </c>
      <c r="F669" s="17" t="s">
        <v>2493</v>
      </c>
      <c r="G669" s="2" t="str" cm="1">
        <f t="array" ref="G669">_xlfn.CONCAT(IFERROR(I669:K669,""))</f>
        <v>0066DE000202000020720000</v>
      </c>
      <c r="I669" s="2" t="str">
        <f>_xlfn.LET(_xlpm.big,DEC2HEX(_xlfn.BITLSHIFT(M669-_xlfn.XLOOKUP(O669,Data!A:A,Data!F:F),4)+O669,8),_xlfn.CONCAT(MID(_xlpm.big,7,2),MID(_xlpm.big,5,2),MID(_xlpm.big,3,2),MID(_xlpm.big,1,2)))</f>
        <v>0066DE00</v>
      </c>
      <c r="J669" s="2" t="str">
        <f t="shared" ref="J669:J672" si="252">_xlfn.CONCAT("02",DEC2HEX(P669,2),"0000")</f>
        <v>02020000</v>
      </c>
      <c r="K669" s="2" t="str">
        <f>_xlfn.LET(_xlpm.big,IF(H669,DEC2HEX(HEX2DEC(F669),8),DEC2HEX(N669-_xlfn.XLOOKUP(P669,Data!A:A,Data!F:F),8)),_xlfn.CONCAT(MID(_xlpm.big,7,2),MID(_xlpm.big,5,2),MID(_xlpm.big,3,2),MID(_xlpm.big,1,2)))</f>
        <v>20720000</v>
      </c>
      <c r="L669" s="2">
        <f t="shared" ref="L669:L672" si="253">HEX2DEC(D669)</f>
        <v>1323712</v>
      </c>
      <c r="M669" s="2">
        <f t="shared" ref="M669:M672" si="254">HEX2DEC(E669)</f>
        <v>911328</v>
      </c>
      <c r="N669" s="2">
        <f t="shared" ref="N669:N672" si="255">HEX2DEC(F669)</f>
        <v>1355648</v>
      </c>
      <c r="O669" s="2" cm="1">
        <f t="array" ref="O669">_xlfn.IFS(M669&lt;Data!$F$3,0,M669&lt;Data!$F$4,1,TRUE,2)</f>
        <v>0</v>
      </c>
      <c r="P669" s="2" cm="1">
        <f t="array" ref="P669">_xlfn.IFS(H669,3,N669&lt;Data!$F$3,0,N669&lt;Data!$F$4,1,TRUE,2)</f>
        <v>2</v>
      </c>
    </row>
    <row r="670" spans="1:16">
      <c r="A670" s="1" t="s">
        <v>155</v>
      </c>
      <c r="B670" s="1" t="s">
        <v>2502</v>
      </c>
      <c r="D670" s="2" t="s">
        <v>2568</v>
      </c>
      <c r="E670" s="2" t="s">
        <v>2506</v>
      </c>
      <c r="F670" s="17" t="s">
        <v>2509</v>
      </c>
      <c r="G670" s="2" t="str" cm="1">
        <f t="array" ref="G670">_xlfn.CONCAT(IFERROR(I670:K670,""))</f>
        <v>C068D800020100009C620000</v>
      </c>
      <c r="I670" s="2" t="str">
        <f>_xlfn.LET(_xlpm.big,DEC2HEX(_xlfn.BITLSHIFT(M670-_xlfn.XLOOKUP(O670,Data!A:A,Data!F:F),4)+O670,8),_xlfn.CONCAT(MID(_xlpm.big,7,2),MID(_xlpm.big,5,2),MID(_xlpm.big,3,2),MID(_xlpm.big,1,2)))</f>
        <v>C068D800</v>
      </c>
      <c r="J670" s="2" t="str">
        <f t="shared" si="252"/>
        <v>02010000</v>
      </c>
      <c r="K670" s="2" t="str">
        <f>_xlfn.LET(_xlpm.big,IF(H670,DEC2HEX(HEX2DEC(F670),8),DEC2HEX(N670-_xlfn.XLOOKUP(P670,Data!A:A,Data!F:F),8)),_xlfn.CONCAT(MID(_xlpm.big,7,2),MID(_xlpm.big,5,2),MID(_xlpm.big,3,2),MID(_xlpm.big,1,2)))</f>
        <v>9C620000</v>
      </c>
      <c r="L670" s="2">
        <f t="shared" si="253"/>
        <v>1323724</v>
      </c>
      <c r="M670" s="2">
        <f t="shared" si="254"/>
        <v>886796</v>
      </c>
      <c r="N670" s="2">
        <f t="shared" si="255"/>
        <v>1090204</v>
      </c>
      <c r="O670" s="2" cm="1">
        <f t="array" ref="O670">_xlfn.IFS(M670&lt;Data!$F$3,0,M670&lt;Data!$F$4,1,TRUE,2)</f>
        <v>0</v>
      </c>
      <c r="P670" s="2" cm="1">
        <f t="array" ref="P670">_xlfn.IFS(H670,3,N670&lt;Data!$F$3,0,N670&lt;Data!$F$4,1,TRUE,2)</f>
        <v>1</v>
      </c>
    </row>
    <row r="671" spans="1:16">
      <c r="A671" s="1" t="s">
        <v>151</v>
      </c>
      <c r="B671" s="1" t="s">
        <v>2502</v>
      </c>
      <c r="C671" s="1" t="s">
        <v>2503</v>
      </c>
      <c r="D671" s="2" t="s">
        <v>2569</v>
      </c>
      <c r="E671" s="17" t="s">
        <v>2510</v>
      </c>
      <c r="F671" s="17" t="s">
        <v>2507</v>
      </c>
      <c r="G671" s="2" t="str" cm="1">
        <f t="array" ref="G671">_xlfn.CONCAT(IFERROR(I671:K671,""))</f>
        <v>012A06000200000064E60D00</v>
      </c>
      <c r="I671" s="2" t="str">
        <f>_xlfn.LET(_xlpm.big,DEC2HEX(_xlfn.BITLSHIFT(M671-_xlfn.XLOOKUP(O671,Data!A:A,Data!F:F),4)+O671,8),_xlfn.CONCAT(MID(_xlpm.big,7,2),MID(_xlpm.big,5,2),MID(_xlpm.big,3,2),MID(_xlpm.big,1,2)))</f>
        <v>012A0600</v>
      </c>
      <c r="J671" s="2" t="str">
        <f t="shared" si="252"/>
        <v>02000000</v>
      </c>
      <c r="K671" s="2" t="str">
        <f>_xlfn.LET(_xlpm.big,IF(H671,DEC2HEX(HEX2DEC(F671),8),DEC2HEX(N671-_xlfn.XLOOKUP(P671,Data!A:A,Data!F:F),8)),_xlfn.CONCAT(MID(_xlpm.big,7,2),MID(_xlpm.big,5,2),MID(_xlpm.big,3,2),MID(_xlpm.big,1,2)))</f>
        <v>64E60D00</v>
      </c>
      <c r="L671" s="2">
        <f t="shared" si="253"/>
        <v>1323736</v>
      </c>
      <c r="M671" s="2">
        <f t="shared" si="254"/>
        <v>1090208</v>
      </c>
      <c r="N671" s="2">
        <f t="shared" si="255"/>
        <v>911332</v>
      </c>
      <c r="O671" s="2" cm="1">
        <f t="array" ref="O671">_xlfn.IFS(M671&lt;Data!$F$3,0,M671&lt;Data!$F$4,1,TRUE,2)</f>
        <v>1</v>
      </c>
      <c r="P671" s="2" cm="1">
        <f t="array" ref="P671">_xlfn.IFS(H671,3,N671&lt;Data!$F$3,0,N671&lt;Data!$F$4,1,TRUE,2)</f>
        <v>0</v>
      </c>
    </row>
    <row r="672" spans="1:16">
      <c r="A672" s="1" t="s">
        <v>198</v>
      </c>
      <c r="B672" s="1" t="s">
        <v>2502</v>
      </c>
      <c r="D672" s="2" t="s">
        <v>2570</v>
      </c>
      <c r="E672" s="2" t="s">
        <v>2508</v>
      </c>
      <c r="F672" s="17" t="s">
        <v>2504</v>
      </c>
      <c r="G672" s="2" t="str" cm="1">
        <f t="array" ref="G672">_xlfn.CONCAT(IFERROR(I672:K672,""))</f>
        <v>806ADE000202000000720000</v>
      </c>
      <c r="I672" s="2" t="str">
        <f>_xlfn.LET(_xlpm.big,DEC2HEX(_xlfn.BITLSHIFT(M672-_xlfn.XLOOKUP(O672,Data!A:A,Data!F:F),4)+O672,8),_xlfn.CONCAT(MID(_xlpm.big,7,2),MID(_xlpm.big,5,2),MID(_xlpm.big,3,2),MID(_xlpm.big,1,2)))</f>
        <v>806ADE00</v>
      </c>
      <c r="J672" s="2" t="str">
        <f t="shared" si="252"/>
        <v>02020000</v>
      </c>
      <c r="K672" s="2" t="str">
        <f>_xlfn.LET(_xlpm.big,IF(H672,DEC2HEX(HEX2DEC(F672),8),DEC2HEX(N672-_xlfn.XLOOKUP(P672,Data!A:A,Data!F:F),8)),_xlfn.CONCAT(MID(_xlpm.big,7,2),MID(_xlpm.big,5,2),MID(_xlpm.big,3,2),MID(_xlpm.big,1,2)))</f>
        <v>00720000</v>
      </c>
      <c r="L672" s="2">
        <f t="shared" si="253"/>
        <v>1323748</v>
      </c>
      <c r="M672" s="2">
        <f t="shared" si="254"/>
        <v>911400</v>
      </c>
      <c r="N672" s="2">
        <f t="shared" si="255"/>
        <v>1355616</v>
      </c>
      <c r="O672" s="2" cm="1">
        <f t="array" ref="O672">_xlfn.IFS(M672&lt;Data!$F$3,0,M672&lt;Data!$F$4,1,TRUE,2)</f>
        <v>0</v>
      </c>
      <c r="P672" s="2" cm="1">
        <f t="array" ref="P672">_xlfn.IFS(H672,3,N672&lt;Data!$F$3,0,N672&lt;Data!$F$4,1,TRUE,2)</f>
        <v>2</v>
      </c>
    </row>
    <row r="673" spans="1:16">
      <c r="A673" s="1" t="s">
        <v>155</v>
      </c>
      <c r="B673" s="1" t="s">
        <v>2511</v>
      </c>
      <c r="D673" s="2" t="s">
        <v>2571</v>
      </c>
      <c r="E673" s="2" t="s">
        <v>2519</v>
      </c>
      <c r="F673" s="17" t="s">
        <v>2518</v>
      </c>
      <c r="G673" s="2" t="str" cm="1">
        <f t="array" ref="G673">_xlfn.CONCAT(IFERROR(I673:K673,""))</f>
        <v>8067D80002010000A4620000</v>
      </c>
      <c r="I673" s="2" t="str">
        <f>_xlfn.LET(_xlpm.big,DEC2HEX(_xlfn.BITLSHIFT(M673-_xlfn.XLOOKUP(O673,Data!A:A,Data!F:F),4)+O673,8),_xlfn.CONCAT(MID(_xlpm.big,7,2),MID(_xlpm.big,5,2),MID(_xlpm.big,3,2),MID(_xlpm.big,1,2)))</f>
        <v>8067D800</v>
      </c>
      <c r="J673" s="2" t="str">
        <f t="shared" ref="J673:J675" si="256">_xlfn.CONCAT("02",DEC2HEX(P673,2),"0000")</f>
        <v>02010000</v>
      </c>
      <c r="K673" s="2" t="str">
        <f>_xlfn.LET(_xlpm.big,IF(H673,DEC2HEX(HEX2DEC(F673),8),DEC2HEX(N673-_xlfn.XLOOKUP(P673,Data!A:A,Data!F:F),8)),_xlfn.CONCAT(MID(_xlpm.big,7,2),MID(_xlpm.big,5,2),MID(_xlpm.big,3,2),MID(_xlpm.big,1,2)))</f>
        <v>A4620000</v>
      </c>
      <c r="L673" s="2">
        <f t="shared" ref="L673:L675" si="257">HEX2DEC(D673)</f>
        <v>1323760</v>
      </c>
      <c r="M673" s="2">
        <f t="shared" ref="M673:M675" si="258">HEX2DEC(E673)</f>
        <v>886776</v>
      </c>
      <c r="N673" s="2">
        <f t="shared" ref="N673:N675" si="259">HEX2DEC(F673)</f>
        <v>1090212</v>
      </c>
      <c r="O673" s="2" cm="1">
        <f t="array" ref="O673">_xlfn.IFS(M673&lt;Data!$F$3,0,M673&lt;Data!$F$4,1,TRUE,2)</f>
        <v>0</v>
      </c>
      <c r="P673" s="2" cm="1">
        <f t="array" ref="P673">_xlfn.IFS(H673,3,N673&lt;Data!$F$3,0,N673&lt;Data!$F$4,1,TRUE,2)</f>
        <v>1</v>
      </c>
    </row>
    <row r="674" spans="1:16">
      <c r="A674" s="1" t="s">
        <v>151</v>
      </c>
      <c r="B674" s="1" t="s">
        <v>2511</v>
      </c>
      <c r="C674" s="1" t="s">
        <v>2516</v>
      </c>
      <c r="D674" s="2" t="s">
        <v>2572</v>
      </c>
      <c r="E674" s="17" t="s">
        <v>2517</v>
      </c>
      <c r="F674" s="17" t="s">
        <v>2513</v>
      </c>
      <c r="G674" s="2" t="str" cm="1">
        <f t="array" ref="G674">_xlfn.CONCAT(IFERROR(I674:K674,""))</f>
        <v>812A06000200000018A50D00</v>
      </c>
      <c r="I674" s="2" t="str">
        <f>_xlfn.LET(_xlpm.big,DEC2HEX(_xlfn.BITLSHIFT(M674-_xlfn.XLOOKUP(O674,Data!A:A,Data!F:F),4)+O674,8),_xlfn.CONCAT(MID(_xlpm.big,7,2),MID(_xlpm.big,5,2),MID(_xlpm.big,3,2),MID(_xlpm.big,1,2)))</f>
        <v>812A0600</v>
      </c>
      <c r="J674" s="2" t="str">
        <f t="shared" si="256"/>
        <v>02000000</v>
      </c>
      <c r="K674" s="2" t="str">
        <f>_xlfn.LET(_xlpm.big,IF(H674,DEC2HEX(HEX2DEC(F674),8),DEC2HEX(N674-_xlfn.XLOOKUP(P674,Data!A:A,Data!F:F),8)),_xlfn.CONCAT(MID(_xlpm.big,7,2),MID(_xlpm.big,5,2),MID(_xlpm.big,3,2),MID(_xlpm.big,1,2)))</f>
        <v>18A50D00</v>
      </c>
      <c r="L674" s="2">
        <f t="shared" si="257"/>
        <v>1323772</v>
      </c>
      <c r="M674" s="2">
        <f t="shared" si="258"/>
        <v>1090216</v>
      </c>
      <c r="N674" s="2">
        <f t="shared" si="259"/>
        <v>894616</v>
      </c>
      <c r="O674" s="2" cm="1">
        <f t="array" ref="O674">_xlfn.IFS(M674&lt;Data!$F$3,0,M674&lt;Data!$F$4,1,TRUE,2)</f>
        <v>1</v>
      </c>
      <c r="P674" s="2" cm="1">
        <f t="array" ref="P674">_xlfn.IFS(H674,3,N674&lt;Data!$F$3,0,N674&lt;Data!$F$4,1,TRUE,2)</f>
        <v>0</v>
      </c>
    </row>
    <row r="675" spans="1:16">
      <c r="A675" s="1" t="s">
        <v>198</v>
      </c>
      <c r="B675" s="1" t="s">
        <v>2511</v>
      </c>
      <c r="D675" s="2" t="s">
        <v>2573</v>
      </c>
      <c r="E675" s="2" t="s">
        <v>2514</v>
      </c>
      <c r="F675" s="17" t="s">
        <v>2512</v>
      </c>
      <c r="G675" s="2" t="str" cm="1">
        <f t="array" ref="G675">_xlfn.CONCAT(IFERROR(I675:K675,""))</f>
        <v>006BDA0002020000E0710000</v>
      </c>
      <c r="I675" s="2" t="str">
        <f>_xlfn.LET(_xlpm.big,DEC2HEX(_xlfn.BITLSHIFT(M675-_xlfn.XLOOKUP(O675,Data!A:A,Data!F:F),4)+O675,8),_xlfn.CONCAT(MID(_xlpm.big,7,2),MID(_xlpm.big,5,2),MID(_xlpm.big,3,2),MID(_xlpm.big,1,2)))</f>
        <v>006BDA00</v>
      </c>
      <c r="J675" s="2" t="str">
        <f t="shared" si="256"/>
        <v>02020000</v>
      </c>
      <c r="K675" s="2" t="str">
        <f>_xlfn.LET(_xlpm.big,IF(H675,DEC2HEX(HEX2DEC(F675),8),DEC2HEX(N675-_xlfn.XLOOKUP(P675,Data!A:A,Data!F:F),8)),_xlfn.CONCAT(MID(_xlpm.big,7,2),MID(_xlpm.big,5,2),MID(_xlpm.big,3,2),MID(_xlpm.big,1,2)))</f>
        <v>E0710000</v>
      </c>
      <c r="L675" s="2">
        <f t="shared" si="257"/>
        <v>1323784</v>
      </c>
      <c r="M675" s="2">
        <f t="shared" si="258"/>
        <v>895024</v>
      </c>
      <c r="N675" s="2">
        <f t="shared" si="259"/>
        <v>1355584</v>
      </c>
      <c r="O675" s="2" cm="1">
        <f t="array" ref="O675">_xlfn.IFS(M675&lt;Data!$F$3,0,M675&lt;Data!$F$4,1,TRUE,2)</f>
        <v>0</v>
      </c>
      <c r="P675" s="2" cm="1">
        <f t="array" ref="P675">_xlfn.IFS(H675,3,N675&lt;Data!$F$3,0,N675&lt;Data!$F$4,1,TRUE,2)</f>
        <v>2</v>
      </c>
    </row>
    <row r="676" spans="1:16">
      <c r="A676" s="1" t="s">
        <v>162</v>
      </c>
      <c r="B676" s="1" t="s">
        <v>2574</v>
      </c>
      <c r="C676" s="1" t="s">
        <v>2249</v>
      </c>
      <c r="D676" s="2" t="str">
        <f>DEC2HEX(HEX2DEC(D675)+12,8)</f>
        <v>00143314</v>
      </c>
      <c r="E676" s="3" t="s">
        <v>2576</v>
      </c>
      <c r="F676" s="17" t="s">
        <v>2515</v>
      </c>
      <c r="G676" s="2" t="str" cm="1">
        <f t="array" ref="G676">_xlfn.CONCAT(IFERROR(I676:K676,""))</f>
        <v>429F03000200000068860D00</v>
      </c>
      <c r="I676" s="2" t="str">
        <f>_xlfn.LET(_xlpm.big,DEC2HEX(_xlfn.BITLSHIFT(M676-_xlfn.XLOOKUP(O676,Data!A:A,Data!F:F),4)+O676,8),_xlfn.CONCAT(MID(_xlpm.big,7,2),MID(_xlpm.big,5,2),MID(_xlpm.big,3,2),MID(_xlpm.big,1,2)))</f>
        <v>429F0300</v>
      </c>
      <c r="J676" s="2" t="str">
        <f t="shared" ref="J676:J680" si="260">_xlfn.CONCAT("02",DEC2HEX(P676,2),"0000")</f>
        <v>02000000</v>
      </c>
      <c r="K676" s="2" t="str">
        <f>_xlfn.LET(_xlpm.big,IF(H676,DEC2HEX(HEX2DEC(F676),8),DEC2HEX(N676-_xlfn.XLOOKUP(P676,Data!A:A,Data!F:F),8)),_xlfn.CONCAT(MID(_xlpm.big,7,2),MID(_xlpm.big,5,2),MID(_xlpm.big,3,2),MID(_xlpm.big,1,2)))</f>
        <v>68860D00</v>
      </c>
      <c r="L676" s="2">
        <f t="shared" ref="L676:L680" si="261">HEX2DEC(D676)</f>
        <v>1323796</v>
      </c>
      <c r="M676" s="2">
        <f t="shared" ref="M676:M680" si="262">HEX2DEC(E676)</f>
        <v>1341268</v>
      </c>
      <c r="N676" s="2">
        <f t="shared" ref="N676:N680" si="263">HEX2DEC(F676)</f>
        <v>886760</v>
      </c>
      <c r="O676" s="2" cm="1">
        <f t="array" ref="O676">_xlfn.IFS(M676&lt;Data!$F$3,0,M676&lt;Data!$F$4,1,TRUE,2)</f>
        <v>2</v>
      </c>
      <c r="P676" s="2" cm="1">
        <f t="array" ref="P676">_xlfn.IFS(H676,3,N676&lt;Data!$F$3,0,N676&lt;Data!$F$4,1,TRUE,2)</f>
        <v>0</v>
      </c>
    </row>
    <row r="677" spans="1:16">
      <c r="A677" s="1" t="s">
        <v>162</v>
      </c>
      <c r="B677" s="1" t="s">
        <v>2575</v>
      </c>
      <c r="C677" s="1" t="s">
        <v>2249</v>
      </c>
      <c r="D677" s="2" t="str">
        <f t="shared" ref="D677:D712" si="264">DEC2HEX(HEX2DEC(D676)+12,8)</f>
        <v>00143320</v>
      </c>
      <c r="E677" s="2" t="s">
        <v>2600</v>
      </c>
      <c r="F677" s="17" t="s">
        <v>2515</v>
      </c>
      <c r="G677" s="2" t="str" cm="1">
        <f t="array" ref="G677">_xlfn.CONCAT(IFERROR(I677:K677,""))</f>
        <v>C29F03000200000068860D00</v>
      </c>
      <c r="I677" s="2" t="str">
        <f>_xlfn.LET(_xlpm.big,DEC2HEX(_xlfn.BITLSHIFT(M677-_xlfn.XLOOKUP(O677,Data!A:A,Data!F:F),4)+O677,8),_xlfn.CONCAT(MID(_xlpm.big,7,2),MID(_xlpm.big,5,2),MID(_xlpm.big,3,2),MID(_xlpm.big,1,2)))</f>
        <v>C29F0300</v>
      </c>
      <c r="J677" s="2" t="str">
        <f t="shared" si="260"/>
        <v>02000000</v>
      </c>
      <c r="K677" s="2" t="str">
        <f>_xlfn.LET(_xlpm.big,IF(H677,DEC2HEX(HEX2DEC(F677),8),DEC2HEX(N677-_xlfn.XLOOKUP(P677,Data!A:A,Data!F:F),8)),_xlfn.CONCAT(MID(_xlpm.big,7,2),MID(_xlpm.big,5,2),MID(_xlpm.big,3,2),MID(_xlpm.big,1,2)))</f>
        <v>68860D00</v>
      </c>
      <c r="L677" s="2">
        <f t="shared" si="261"/>
        <v>1323808</v>
      </c>
      <c r="M677" s="2">
        <f t="shared" si="262"/>
        <v>1341276</v>
      </c>
      <c r="N677" s="2">
        <f t="shared" si="263"/>
        <v>886760</v>
      </c>
      <c r="O677" s="2" cm="1">
        <f t="array" ref="O677">_xlfn.IFS(M677&lt;Data!$F$3,0,M677&lt;Data!$F$4,1,TRUE,2)</f>
        <v>2</v>
      </c>
      <c r="P677" s="2" cm="1">
        <f t="array" ref="P677">_xlfn.IFS(H677,3,N677&lt;Data!$F$3,0,N677&lt;Data!$F$4,1,TRUE,2)</f>
        <v>0</v>
      </c>
    </row>
    <row r="678" spans="1:16">
      <c r="A678" s="1" t="s">
        <v>162</v>
      </c>
      <c r="B678" s="1" t="s">
        <v>2577</v>
      </c>
      <c r="D678" s="2" t="str">
        <f t="shared" si="264"/>
        <v>0014332C</v>
      </c>
      <c r="E678" s="3" t="s">
        <v>2601</v>
      </c>
      <c r="F678" s="17" t="s">
        <v>2583</v>
      </c>
      <c r="G678" s="2" t="str" cm="1">
        <f t="array" ref="G678">_xlfn.CONCAT(IFERROR(I678:K678,""))</f>
        <v>42A00300020000002C860D00</v>
      </c>
      <c r="I678" s="2" t="str">
        <f>_xlfn.LET(_xlpm.big,DEC2HEX(_xlfn.BITLSHIFT(M678-_xlfn.XLOOKUP(O678,Data!A:A,Data!F:F),4)+O678,8),_xlfn.CONCAT(MID(_xlpm.big,7,2),MID(_xlpm.big,5,2),MID(_xlpm.big,3,2),MID(_xlpm.big,1,2)))</f>
        <v>42A00300</v>
      </c>
      <c r="J678" s="2" t="str">
        <f t="shared" si="260"/>
        <v>02000000</v>
      </c>
      <c r="K678" s="2" t="str">
        <f>_xlfn.LET(_xlpm.big,IF(H678,DEC2HEX(HEX2DEC(F678),8),DEC2HEX(N678-_xlfn.XLOOKUP(P678,Data!A:A,Data!F:F),8)),_xlfn.CONCAT(MID(_xlpm.big,7,2),MID(_xlpm.big,5,2),MID(_xlpm.big,3,2),MID(_xlpm.big,1,2)))</f>
        <v>2C860D00</v>
      </c>
      <c r="L678" s="2">
        <f t="shared" si="261"/>
        <v>1323820</v>
      </c>
      <c r="M678" s="2">
        <f t="shared" si="262"/>
        <v>1341284</v>
      </c>
      <c r="N678" s="2">
        <f t="shared" si="263"/>
        <v>886700</v>
      </c>
      <c r="O678" s="2" cm="1">
        <f t="array" ref="O678">_xlfn.IFS(M678&lt;Data!$F$3,0,M678&lt;Data!$F$4,1,TRUE,2)</f>
        <v>2</v>
      </c>
      <c r="P678" s="2" cm="1">
        <f t="array" ref="P678">_xlfn.IFS(H678,3,N678&lt;Data!$F$3,0,N678&lt;Data!$F$4,1,TRUE,2)</f>
        <v>0</v>
      </c>
    </row>
    <row r="679" spans="1:16">
      <c r="A679" s="1" t="s">
        <v>155</v>
      </c>
      <c r="B679" s="1" t="s">
        <v>2577</v>
      </c>
      <c r="D679" s="2" t="str">
        <f t="shared" si="264"/>
        <v>00143338</v>
      </c>
      <c r="E679" s="2" t="s">
        <v>2584</v>
      </c>
      <c r="F679" s="17" t="s">
        <v>2585</v>
      </c>
      <c r="G679" s="2" t="str" cm="1">
        <f t="array" ref="G679">_xlfn.CONCAT(IFERROR(I679:K679,""))</f>
        <v>C063D80002010000AC620000</v>
      </c>
      <c r="I679" s="2" t="str">
        <f>_xlfn.LET(_xlpm.big,DEC2HEX(_xlfn.BITLSHIFT(M679-_xlfn.XLOOKUP(O679,Data!A:A,Data!F:F),4)+O679,8),_xlfn.CONCAT(MID(_xlpm.big,7,2),MID(_xlpm.big,5,2),MID(_xlpm.big,3,2),MID(_xlpm.big,1,2)))</f>
        <v>C063D800</v>
      </c>
      <c r="J679" s="2" t="str">
        <f t="shared" si="260"/>
        <v>02010000</v>
      </c>
      <c r="K679" s="2" t="str">
        <f>_xlfn.LET(_xlpm.big,IF(H679,DEC2HEX(HEX2DEC(F679),8),DEC2HEX(N679-_xlfn.XLOOKUP(P679,Data!A:A,Data!F:F),8)),_xlfn.CONCAT(MID(_xlpm.big,7,2),MID(_xlpm.big,5,2),MID(_xlpm.big,3,2),MID(_xlpm.big,1,2)))</f>
        <v>AC620000</v>
      </c>
      <c r="L679" s="2">
        <f t="shared" si="261"/>
        <v>1323832</v>
      </c>
      <c r="M679" s="2">
        <f t="shared" si="262"/>
        <v>886716</v>
      </c>
      <c r="N679" s="2">
        <f t="shared" si="263"/>
        <v>1090220</v>
      </c>
      <c r="O679" s="2" cm="1">
        <f t="array" ref="O679">_xlfn.IFS(M679&lt;Data!$F$3,0,M679&lt;Data!$F$4,1,TRUE,2)</f>
        <v>0</v>
      </c>
      <c r="P679" s="2" cm="1">
        <f t="array" ref="P679">_xlfn.IFS(H679,3,N679&lt;Data!$F$3,0,N679&lt;Data!$F$4,1,TRUE,2)</f>
        <v>1</v>
      </c>
    </row>
    <row r="680" spans="1:16">
      <c r="A680" s="1" t="s">
        <v>151</v>
      </c>
      <c r="B680" s="1" t="s">
        <v>2577</v>
      </c>
      <c r="C680" s="1" t="s">
        <v>2578</v>
      </c>
      <c r="D680" s="2" t="str">
        <f t="shared" si="264"/>
        <v>00143344</v>
      </c>
      <c r="E680" s="17" t="s">
        <v>2586</v>
      </c>
      <c r="F680" s="17" t="s">
        <v>2587</v>
      </c>
      <c r="G680" s="2" t="str" cm="1">
        <f t="array" ref="G680">_xlfn.CONCAT(IFERROR(I680:K680,""))</f>
        <v>012B06000200000098E00D00</v>
      </c>
      <c r="I680" s="2" t="str">
        <f>_xlfn.LET(_xlpm.big,DEC2HEX(_xlfn.BITLSHIFT(M680-_xlfn.XLOOKUP(O680,Data!A:A,Data!F:F),4)+O680,8),_xlfn.CONCAT(MID(_xlpm.big,7,2),MID(_xlpm.big,5,2),MID(_xlpm.big,3,2),MID(_xlpm.big,1,2)))</f>
        <v>012B0600</v>
      </c>
      <c r="J680" s="2" t="str">
        <f t="shared" si="260"/>
        <v>02000000</v>
      </c>
      <c r="K680" s="2" t="str">
        <f>_xlfn.LET(_xlpm.big,IF(H680,DEC2HEX(HEX2DEC(F680),8),DEC2HEX(N680-_xlfn.XLOOKUP(P680,Data!A:A,Data!F:F),8)),_xlfn.CONCAT(MID(_xlpm.big,7,2),MID(_xlpm.big,5,2),MID(_xlpm.big,3,2),MID(_xlpm.big,1,2)))</f>
        <v>98E00D00</v>
      </c>
      <c r="L680" s="2">
        <f t="shared" si="261"/>
        <v>1323844</v>
      </c>
      <c r="M680" s="2">
        <f t="shared" si="262"/>
        <v>1090224</v>
      </c>
      <c r="N680" s="2">
        <f t="shared" si="263"/>
        <v>909848</v>
      </c>
      <c r="O680" s="2" cm="1">
        <f t="array" ref="O680">_xlfn.IFS(M680&lt;Data!$F$3,0,M680&lt;Data!$F$4,1,TRUE,2)</f>
        <v>1</v>
      </c>
      <c r="P680" s="2" cm="1">
        <f t="array" ref="P680">_xlfn.IFS(H680,3,N680&lt;Data!$F$3,0,N680&lt;Data!$F$4,1,TRUE,2)</f>
        <v>0</v>
      </c>
    </row>
    <row r="681" spans="1:16">
      <c r="A681" s="1" t="s">
        <v>162</v>
      </c>
      <c r="B681" s="1" t="s">
        <v>2579</v>
      </c>
      <c r="D681" s="2" t="str">
        <f t="shared" si="264"/>
        <v>00143350</v>
      </c>
      <c r="E681" s="3" t="s">
        <v>2602</v>
      </c>
      <c r="F681" s="17" t="s">
        <v>2588</v>
      </c>
      <c r="G681" s="2" t="str" cm="1">
        <f t="array" ref="G681">_xlfn.CONCAT(IFERROR(I681:K681,""))</f>
        <v>C2A003000200000054860D00</v>
      </c>
      <c r="I681" s="2" t="str">
        <f>_xlfn.LET(_xlpm.big,DEC2HEX(_xlfn.BITLSHIFT(M681-_xlfn.XLOOKUP(O681,Data!A:A,Data!F:F),4)+O681,8),_xlfn.CONCAT(MID(_xlpm.big,7,2),MID(_xlpm.big,5,2),MID(_xlpm.big,3,2),MID(_xlpm.big,1,2)))</f>
        <v>C2A00300</v>
      </c>
      <c r="J681" s="2" t="str">
        <f t="shared" ref="J681:J686" si="265">_xlfn.CONCAT("02",DEC2HEX(P681,2),"0000")</f>
        <v>02000000</v>
      </c>
      <c r="K681" s="2" t="str">
        <f>_xlfn.LET(_xlpm.big,IF(H681,DEC2HEX(HEX2DEC(F681),8),DEC2HEX(N681-_xlfn.XLOOKUP(P681,Data!A:A,Data!F:F),8)),_xlfn.CONCAT(MID(_xlpm.big,7,2),MID(_xlpm.big,5,2),MID(_xlpm.big,3,2),MID(_xlpm.big,1,2)))</f>
        <v>54860D00</v>
      </c>
      <c r="L681" s="2">
        <f t="shared" ref="L681:L686" si="266">HEX2DEC(D681)</f>
        <v>1323856</v>
      </c>
      <c r="M681" s="2">
        <f t="shared" ref="M681:M686" si="267">HEX2DEC(E681)</f>
        <v>1341292</v>
      </c>
      <c r="N681" s="2">
        <f t="shared" ref="N681:N686" si="268">HEX2DEC(F681)</f>
        <v>886740</v>
      </c>
      <c r="O681" s="2" cm="1">
        <f t="array" ref="O681">_xlfn.IFS(M681&lt;Data!$F$3,0,M681&lt;Data!$F$4,1,TRUE,2)</f>
        <v>2</v>
      </c>
      <c r="P681" s="2" cm="1">
        <f t="array" ref="P681">_xlfn.IFS(H681,3,N681&lt;Data!$F$3,0,N681&lt;Data!$F$4,1,TRUE,2)</f>
        <v>0</v>
      </c>
    </row>
    <row r="682" spans="1:16">
      <c r="A682" s="1" t="s">
        <v>155</v>
      </c>
      <c r="B682" s="1" t="s">
        <v>2579</v>
      </c>
      <c r="D682" s="2" t="str">
        <f t="shared" si="264"/>
        <v>0014335C</v>
      </c>
      <c r="E682" s="2" t="s">
        <v>2589</v>
      </c>
      <c r="F682" s="17" t="s">
        <v>2591</v>
      </c>
      <c r="G682" s="2" t="str" cm="1">
        <f t="array" ref="G682">_xlfn.CONCAT(IFERROR(I682:K682,""))</f>
        <v>4066D80002010000B4620000</v>
      </c>
      <c r="I682" s="2" t="str">
        <f>_xlfn.LET(_xlpm.big,DEC2HEX(_xlfn.BITLSHIFT(M682-_xlfn.XLOOKUP(O682,Data!A:A,Data!F:F),4)+O682,8),_xlfn.CONCAT(MID(_xlpm.big,7,2),MID(_xlpm.big,5,2),MID(_xlpm.big,3,2),MID(_xlpm.big,1,2)))</f>
        <v>4066D800</v>
      </c>
      <c r="J682" s="2" t="str">
        <f t="shared" si="265"/>
        <v>02010000</v>
      </c>
      <c r="K682" s="2" t="str">
        <f>_xlfn.LET(_xlpm.big,IF(H682,DEC2HEX(HEX2DEC(F682),8),DEC2HEX(N682-_xlfn.XLOOKUP(P682,Data!A:A,Data!F:F),8)),_xlfn.CONCAT(MID(_xlpm.big,7,2),MID(_xlpm.big,5,2),MID(_xlpm.big,3,2),MID(_xlpm.big,1,2)))</f>
        <v>B4620000</v>
      </c>
      <c r="L682" s="2">
        <f t="shared" si="266"/>
        <v>1323868</v>
      </c>
      <c r="M682" s="2">
        <f t="shared" si="267"/>
        <v>886756</v>
      </c>
      <c r="N682" s="2">
        <f t="shared" si="268"/>
        <v>1090228</v>
      </c>
      <c r="O682" s="2" cm="1">
        <f t="array" ref="O682">_xlfn.IFS(M682&lt;Data!$F$3,0,M682&lt;Data!$F$4,1,TRUE,2)</f>
        <v>0</v>
      </c>
      <c r="P682" s="2" cm="1">
        <f t="array" ref="P682">_xlfn.IFS(H682,3,N682&lt;Data!$F$3,0,N682&lt;Data!$F$4,1,TRUE,2)</f>
        <v>1</v>
      </c>
    </row>
    <row r="683" spans="1:16">
      <c r="A683" s="1" t="s">
        <v>151</v>
      </c>
      <c r="B683" s="1" t="s">
        <v>2579</v>
      </c>
      <c r="C683" s="1" t="s">
        <v>2582</v>
      </c>
      <c r="D683" s="2" t="str">
        <f t="shared" si="264"/>
        <v>00143368</v>
      </c>
      <c r="E683" s="17" t="s">
        <v>2593</v>
      </c>
      <c r="F683" s="17" t="s">
        <v>2590</v>
      </c>
      <c r="G683" s="2" t="str" cm="1">
        <f t="array" ref="G683">_xlfn.CONCAT(IFERROR(I683:K683,""))</f>
        <v>812B0600020000002C1D1000</v>
      </c>
      <c r="I683" s="2" t="str">
        <f>_xlfn.LET(_xlpm.big,DEC2HEX(_xlfn.BITLSHIFT(M683-_xlfn.XLOOKUP(O683,Data!A:A,Data!F:F),4)+O683,8),_xlfn.CONCAT(MID(_xlpm.big,7,2),MID(_xlpm.big,5,2),MID(_xlpm.big,3,2),MID(_xlpm.big,1,2)))</f>
        <v>812B0600</v>
      </c>
      <c r="J683" s="2" t="str">
        <f t="shared" si="265"/>
        <v>02000000</v>
      </c>
      <c r="K683" s="2" t="str">
        <f>_xlfn.LET(_xlpm.big,IF(H683,DEC2HEX(HEX2DEC(F683),8),DEC2HEX(N683-_xlfn.XLOOKUP(P683,Data!A:A,Data!F:F),8)),_xlfn.CONCAT(MID(_xlpm.big,7,2),MID(_xlpm.big,5,2),MID(_xlpm.big,3,2),MID(_xlpm.big,1,2)))</f>
        <v>2C1D1000</v>
      </c>
      <c r="L683" s="2">
        <f t="shared" si="266"/>
        <v>1323880</v>
      </c>
      <c r="M683" s="2">
        <f t="shared" si="267"/>
        <v>1090232</v>
      </c>
      <c r="N683" s="2">
        <f t="shared" si="268"/>
        <v>1056428</v>
      </c>
      <c r="O683" s="2" cm="1">
        <f t="array" ref="O683">_xlfn.IFS(M683&lt;Data!$F$3,0,M683&lt;Data!$F$4,1,TRUE,2)</f>
        <v>1</v>
      </c>
      <c r="P683" s="2" cm="1">
        <f t="array" ref="P683">_xlfn.IFS(H683,3,N683&lt;Data!$F$3,0,N683&lt;Data!$F$4,1,TRUE,2)</f>
        <v>0</v>
      </c>
    </row>
    <row r="684" spans="1:16">
      <c r="A684" s="1" t="s">
        <v>162</v>
      </c>
      <c r="B684" s="1" t="s">
        <v>2580</v>
      </c>
      <c r="D684" s="2" t="str">
        <f t="shared" si="264"/>
        <v>00143374</v>
      </c>
      <c r="E684" s="3" t="s">
        <v>2603</v>
      </c>
      <c r="F684" s="17" t="s">
        <v>2596</v>
      </c>
      <c r="G684" s="2" t="str" cm="1">
        <f t="array" ref="G684">_xlfn.CONCAT(IFERROR(I684:K684,""))</f>
        <v>42A103000200000040860D00</v>
      </c>
      <c r="I684" s="2" t="str">
        <f>_xlfn.LET(_xlpm.big,DEC2HEX(_xlfn.BITLSHIFT(M684-_xlfn.XLOOKUP(O684,Data!A:A,Data!F:F),4)+O684,8),_xlfn.CONCAT(MID(_xlpm.big,7,2),MID(_xlpm.big,5,2),MID(_xlpm.big,3,2),MID(_xlpm.big,1,2)))</f>
        <v>42A10300</v>
      </c>
      <c r="J684" s="2" t="str">
        <f t="shared" si="265"/>
        <v>02000000</v>
      </c>
      <c r="K684" s="2" t="str">
        <f>_xlfn.LET(_xlpm.big,IF(H684,DEC2HEX(HEX2DEC(F684),8),DEC2HEX(N684-_xlfn.XLOOKUP(P684,Data!A:A,Data!F:F),8)),_xlfn.CONCAT(MID(_xlpm.big,7,2),MID(_xlpm.big,5,2),MID(_xlpm.big,3,2),MID(_xlpm.big,1,2)))</f>
        <v>40860D00</v>
      </c>
      <c r="L684" s="2">
        <f t="shared" si="266"/>
        <v>1323892</v>
      </c>
      <c r="M684" s="2">
        <f t="shared" si="267"/>
        <v>1341300</v>
      </c>
      <c r="N684" s="2">
        <f t="shared" si="268"/>
        <v>886720</v>
      </c>
      <c r="O684" s="2" cm="1">
        <f t="array" ref="O684">_xlfn.IFS(M684&lt;Data!$F$3,0,M684&lt;Data!$F$4,1,TRUE,2)</f>
        <v>2</v>
      </c>
      <c r="P684" s="2" cm="1">
        <f t="array" ref="P684">_xlfn.IFS(H684,3,N684&lt;Data!$F$3,0,N684&lt;Data!$F$4,1,TRUE,2)</f>
        <v>0</v>
      </c>
    </row>
    <row r="685" spans="1:16">
      <c r="A685" s="1" t="s">
        <v>155</v>
      </c>
      <c r="B685" s="1" t="s">
        <v>2580</v>
      </c>
      <c r="D685" s="2" t="str">
        <f t="shared" si="264"/>
        <v>00143380</v>
      </c>
      <c r="E685" s="2" t="s">
        <v>2597</v>
      </c>
      <c r="F685" s="17" t="s">
        <v>2592</v>
      </c>
      <c r="G685" s="2" t="str" cm="1">
        <f t="array" ref="G685">_xlfn.CONCAT(IFERROR(I685:K685,""))</f>
        <v>0065D80002010000BC620000</v>
      </c>
      <c r="I685" s="2" t="str">
        <f>_xlfn.LET(_xlpm.big,DEC2HEX(_xlfn.BITLSHIFT(M685-_xlfn.XLOOKUP(O685,Data!A:A,Data!F:F),4)+O685,8),_xlfn.CONCAT(MID(_xlpm.big,7,2),MID(_xlpm.big,5,2),MID(_xlpm.big,3,2),MID(_xlpm.big,1,2)))</f>
        <v>0065D800</v>
      </c>
      <c r="J685" s="2" t="str">
        <f t="shared" si="265"/>
        <v>02010000</v>
      </c>
      <c r="K685" s="2" t="str">
        <f>_xlfn.LET(_xlpm.big,IF(H685,DEC2HEX(HEX2DEC(F685),8),DEC2HEX(N685-_xlfn.XLOOKUP(P685,Data!A:A,Data!F:F),8)),_xlfn.CONCAT(MID(_xlpm.big,7,2),MID(_xlpm.big,5,2),MID(_xlpm.big,3,2),MID(_xlpm.big,1,2)))</f>
        <v>BC620000</v>
      </c>
      <c r="L685" s="2">
        <f t="shared" si="266"/>
        <v>1323904</v>
      </c>
      <c r="M685" s="2">
        <f t="shared" si="267"/>
        <v>886736</v>
      </c>
      <c r="N685" s="2">
        <f t="shared" si="268"/>
        <v>1090236</v>
      </c>
      <c r="O685" s="2" cm="1">
        <f t="array" ref="O685">_xlfn.IFS(M685&lt;Data!$F$3,0,M685&lt;Data!$F$4,1,TRUE,2)</f>
        <v>0</v>
      </c>
      <c r="P685" s="2" cm="1">
        <f t="array" ref="P685">_xlfn.IFS(H685,3,N685&lt;Data!$F$3,0,N685&lt;Data!$F$4,1,TRUE,2)</f>
        <v>1</v>
      </c>
    </row>
    <row r="686" spans="1:16">
      <c r="A686" s="1" t="s">
        <v>151</v>
      </c>
      <c r="B686" s="1" t="s">
        <v>2580</v>
      </c>
      <c r="C686" s="1" t="s">
        <v>2581</v>
      </c>
      <c r="D686" s="2" t="str">
        <f t="shared" si="264"/>
        <v>0014338C</v>
      </c>
      <c r="E686" s="17" t="s">
        <v>2594</v>
      </c>
      <c r="F686" s="17" t="s">
        <v>2595</v>
      </c>
      <c r="G686" s="2" t="str" cm="1">
        <f t="array" ref="G686">_xlfn.CONCAT(IFERROR(I686:K686,""))</f>
        <v>012C060002000000741D1000</v>
      </c>
      <c r="I686" s="2" t="str">
        <f>_xlfn.LET(_xlpm.big,DEC2HEX(_xlfn.BITLSHIFT(M686-_xlfn.XLOOKUP(O686,Data!A:A,Data!F:F),4)+O686,8),_xlfn.CONCAT(MID(_xlpm.big,7,2),MID(_xlpm.big,5,2),MID(_xlpm.big,3,2),MID(_xlpm.big,1,2)))</f>
        <v>012C0600</v>
      </c>
      <c r="J686" s="2" t="str">
        <f t="shared" si="265"/>
        <v>02000000</v>
      </c>
      <c r="K686" s="2" t="str">
        <f>_xlfn.LET(_xlpm.big,IF(H686,DEC2HEX(HEX2DEC(F686),8),DEC2HEX(N686-_xlfn.XLOOKUP(P686,Data!A:A,Data!F:F),8)),_xlfn.CONCAT(MID(_xlpm.big,7,2),MID(_xlpm.big,5,2),MID(_xlpm.big,3,2),MID(_xlpm.big,1,2)))</f>
        <v>741D1000</v>
      </c>
      <c r="L686" s="2">
        <f t="shared" si="266"/>
        <v>1323916</v>
      </c>
      <c r="M686" s="2">
        <f t="shared" si="267"/>
        <v>1090240</v>
      </c>
      <c r="N686" s="2">
        <f t="shared" si="268"/>
        <v>1056500</v>
      </c>
      <c r="O686" s="2" cm="1">
        <f t="array" ref="O686">_xlfn.IFS(M686&lt;Data!$F$3,0,M686&lt;Data!$F$4,1,TRUE,2)</f>
        <v>1</v>
      </c>
      <c r="P686" s="2" cm="1">
        <f t="array" ref="P686">_xlfn.IFS(H686,3,N686&lt;Data!$F$3,0,N686&lt;Data!$F$4,1,TRUE,2)</f>
        <v>0</v>
      </c>
    </row>
    <row r="687" spans="1:16">
      <c r="A687" s="1" t="s">
        <v>162</v>
      </c>
      <c r="B687" s="1" t="s">
        <v>2598</v>
      </c>
      <c r="D687" s="2" t="str">
        <f t="shared" si="264"/>
        <v>00143398</v>
      </c>
      <c r="E687" s="3" t="s">
        <v>2604</v>
      </c>
      <c r="F687" s="17" t="s">
        <v>2605</v>
      </c>
      <c r="G687" s="2" t="str" cm="1">
        <f t="array" ref="G687">_xlfn.CONCAT(IFERROR(I687:K687,""))</f>
        <v>C2A1030002000000B05C0D00</v>
      </c>
      <c r="I687" s="2" t="str">
        <f>_xlfn.LET(_xlpm.big,DEC2HEX(_xlfn.BITLSHIFT(M687-_xlfn.XLOOKUP(O687,Data!A:A,Data!F:F),4)+O687,8),_xlfn.CONCAT(MID(_xlpm.big,7,2),MID(_xlpm.big,5,2),MID(_xlpm.big,3,2),MID(_xlpm.big,1,2)))</f>
        <v>C2A10300</v>
      </c>
      <c r="J687" s="2" t="str">
        <f t="shared" ref="J687:J690" si="269">_xlfn.CONCAT("02",DEC2HEX(P687,2),"0000")</f>
        <v>02000000</v>
      </c>
      <c r="K687" s="2" t="str">
        <f>_xlfn.LET(_xlpm.big,IF(H687,DEC2HEX(HEX2DEC(F687),8),DEC2HEX(N687-_xlfn.XLOOKUP(P687,Data!A:A,Data!F:F),8)),_xlfn.CONCAT(MID(_xlpm.big,7,2),MID(_xlpm.big,5,2),MID(_xlpm.big,3,2),MID(_xlpm.big,1,2)))</f>
        <v>B05C0D00</v>
      </c>
      <c r="L687" s="2">
        <f t="shared" ref="L687:L690" si="270">HEX2DEC(D687)</f>
        <v>1323928</v>
      </c>
      <c r="M687" s="2">
        <f t="shared" ref="M687:M690" si="271">HEX2DEC(E687)</f>
        <v>1341308</v>
      </c>
      <c r="N687" s="2">
        <f t="shared" ref="N687:N690" si="272">HEX2DEC(F687)</f>
        <v>876080</v>
      </c>
      <c r="O687" s="2" cm="1">
        <f t="array" ref="O687">_xlfn.IFS(M687&lt;Data!$F$3,0,M687&lt;Data!$F$4,1,TRUE,2)</f>
        <v>2</v>
      </c>
      <c r="P687" s="2" cm="1">
        <f t="array" ref="P687">_xlfn.IFS(H687,3,N687&lt;Data!$F$3,0,N687&lt;Data!$F$4,1,TRUE,2)</f>
        <v>0</v>
      </c>
    </row>
    <row r="688" spans="1:16">
      <c r="A688" s="1" t="s">
        <v>155</v>
      </c>
      <c r="B688" s="1" t="s">
        <v>2598</v>
      </c>
      <c r="D688" s="2" t="str">
        <f t="shared" si="264"/>
        <v>001433A4</v>
      </c>
      <c r="E688" s="2" t="s">
        <v>2606</v>
      </c>
      <c r="F688" s="17" t="s">
        <v>2607</v>
      </c>
      <c r="G688" s="2" t="str" cm="1">
        <f t="array" ref="G688">_xlfn.CONCAT(IFERROR(I688:K688,""))</f>
        <v>00CCD50002010000C4620000</v>
      </c>
      <c r="I688" s="2" t="str">
        <f>_xlfn.LET(_xlpm.big,DEC2HEX(_xlfn.BITLSHIFT(M688-_xlfn.XLOOKUP(O688,Data!A:A,Data!F:F),4)+O688,8),_xlfn.CONCAT(MID(_xlpm.big,7,2),MID(_xlpm.big,5,2),MID(_xlpm.big,3,2),MID(_xlpm.big,1,2)))</f>
        <v>00CCD500</v>
      </c>
      <c r="J688" s="2" t="str">
        <f t="shared" si="269"/>
        <v>02010000</v>
      </c>
      <c r="K688" s="2" t="str">
        <f>_xlfn.LET(_xlpm.big,IF(H688,DEC2HEX(HEX2DEC(F688),8),DEC2HEX(N688-_xlfn.XLOOKUP(P688,Data!A:A,Data!F:F),8)),_xlfn.CONCAT(MID(_xlpm.big,7,2),MID(_xlpm.big,5,2),MID(_xlpm.big,3,2),MID(_xlpm.big,1,2)))</f>
        <v>C4620000</v>
      </c>
      <c r="L688" s="2">
        <f t="shared" si="270"/>
        <v>1323940</v>
      </c>
      <c r="M688" s="2">
        <f t="shared" si="271"/>
        <v>876096</v>
      </c>
      <c r="N688" s="2">
        <f t="shared" si="272"/>
        <v>1090244</v>
      </c>
      <c r="O688" s="2" cm="1">
        <f t="array" ref="O688">_xlfn.IFS(M688&lt;Data!$F$3,0,M688&lt;Data!$F$4,1,TRUE,2)</f>
        <v>0</v>
      </c>
      <c r="P688" s="2" cm="1">
        <f t="array" ref="P688">_xlfn.IFS(H688,3,N688&lt;Data!$F$3,0,N688&lt;Data!$F$4,1,TRUE,2)</f>
        <v>1</v>
      </c>
    </row>
    <row r="689" spans="1:16">
      <c r="A689" s="1" t="s">
        <v>151</v>
      </c>
      <c r="B689" s="1" t="s">
        <v>2598</v>
      </c>
      <c r="C689" s="1" t="s">
        <v>2599</v>
      </c>
      <c r="D689" s="2" t="str">
        <f t="shared" si="264"/>
        <v>001433B0</v>
      </c>
      <c r="E689" s="17" t="s">
        <v>2608</v>
      </c>
      <c r="F689" s="17" t="s">
        <v>2610</v>
      </c>
      <c r="G689" s="2" t="str" cm="1">
        <f t="array" ref="G689">_xlfn.CONCAT(IFERROR(I689:K689,""))</f>
        <v>812C060002000000BC1D1000</v>
      </c>
      <c r="I689" s="2" t="str">
        <f>_xlfn.LET(_xlpm.big,DEC2HEX(_xlfn.BITLSHIFT(M689-_xlfn.XLOOKUP(O689,Data!A:A,Data!F:F),4)+O689,8),_xlfn.CONCAT(MID(_xlpm.big,7,2),MID(_xlpm.big,5,2),MID(_xlpm.big,3,2),MID(_xlpm.big,1,2)))</f>
        <v>812C0600</v>
      </c>
      <c r="J689" s="2" t="str">
        <f t="shared" si="269"/>
        <v>02000000</v>
      </c>
      <c r="K689" s="2" t="str">
        <f>_xlfn.LET(_xlpm.big,IF(H689,DEC2HEX(HEX2DEC(F689),8),DEC2HEX(N689-_xlfn.XLOOKUP(P689,Data!A:A,Data!F:F),8)),_xlfn.CONCAT(MID(_xlpm.big,7,2),MID(_xlpm.big,5,2),MID(_xlpm.big,3,2),MID(_xlpm.big,1,2)))</f>
        <v>BC1D1000</v>
      </c>
      <c r="L689" s="2">
        <f t="shared" si="270"/>
        <v>1323952</v>
      </c>
      <c r="M689" s="2">
        <f t="shared" si="271"/>
        <v>1090248</v>
      </c>
      <c r="N689" s="2">
        <f t="shared" si="272"/>
        <v>1056572</v>
      </c>
      <c r="O689" s="2" cm="1">
        <f t="array" ref="O689">_xlfn.IFS(M689&lt;Data!$F$3,0,M689&lt;Data!$F$4,1,TRUE,2)</f>
        <v>1</v>
      </c>
      <c r="P689" s="2" cm="1">
        <f t="array" ref="P689">_xlfn.IFS(H689,3,N689&lt;Data!$F$3,0,N689&lt;Data!$F$4,1,TRUE,2)</f>
        <v>0</v>
      </c>
    </row>
    <row r="690" spans="1:16">
      <c r="A690" s="1" t="s">
        <v>151</v>
      </c>
      <c r="B690" s="1" t="s">
        <v>2598</v>
      </c>
      <c r="C690" s="1" t="s">
        <v>2613</v>
      </c>
      <c r="D690" s="2" t="str">
        <f t="shared" si="264"/>
        <v>001433BC</v>
      </c>
      <c r="E690" s="17" t="s">
        <v>2609</v>
      </c>
      <c r="F690" s="17" t="s">
        <v>2611</v>
      </c>
      <c r="G690" s="2" t="str" cm="1">
        <f t="array" ref="G690">_xlfn.CONCAT(IFERROR(I690:K690,""))</f>
        <v>012D060002000000041E1000</v>
      </c>
      <c r="I690" s="2" t="str">
        <f>_xlfn.LET(_xlpm.big,DEC2HEX(_xlfn.BITLSHIFT(M690-_xlfn.XLOOKUP(O690,Data!A:A,Data!F:F),4)+O690,8),_xlfn.CONCAT(MID(_xlpm.big,7,2),MID(_xlpm.big,5,2),MID(_xlpm.big,3,2),MID(_xlpm.big,1,2)))</f>
        <v>012D0600</v>
      </c>
      <c r="J690" s="2" t="str">
        <f t="shared" si="269"/>
        <v>02000000</v>
      </c>
      <c r="K690" s="2" t="str">
        <f>_xlfn.LET(_xlpm.big,IF(H690,DEC2HEX(HEX2DEC(F690),8),DEC2HEX(N690-_xlfn.XLOOKUP(P690,Data!A:A,Data!F:F),8)),_xlfn.CONCAT(MID(_xlpm.big,7,2),MID(_xlpm.big,5,2),MID(_xlpm.big,3,2),MID(_xlpm.big,1,2)))</f>
        <v>041E1000</v>
      </c>
      <c r="L690" s="2">
        <f t="shared" si="270"/>
        <v>1323964</v>
      </c>
      <c r="M690" s="2">
        <f t="shared" si="271"/>
        <v>1090256</v>
      </c>
      <c r="N690" s="2">
        <f t="shared" si="272"/>
        <v>1056644</v>
      </c>
      <c r="O690" s="2" cm="1">
        <f t="array" ref="O690">_xlfn.IFS(M690&lt;Data!$F$3,0,M690&lt;Data!$F$4,1,TRUE,2)</f>
        <v>1</v>
      </c>
      <c r="P690" s="2" cm="1">
        <f t="array" ref="P690">_xlfn.IFS(H690,3,N690&lt;Data!$F$3,0,N690&lt;Data!$F$4,1,TRUE,2)</f>
        <v>0</v>
      </c>
    </row>
    <row r="691" spans="1:16">
      <c r="A691" s="1" t="s">
        <v>162</v>
      </c>
      <c r="B691" s="1" t="s">
        <v>2612</v>
      </c>
      <c r="D691" s="2" t="str">
        <f t="shared" si="264"/>
        <v>001433C8</v>
      </c>
      <c r="E691" s="3" t="s">
        <v>2625</v>
      </c>
      <c r="F691" s="17" t="s">
        <v>2618</v>
      </c>
      <c r="G691" s="2" t="str" cm="1">
        <f t="array" ref="G691">_xlfn.CONCAT(IFERROR(I691:K691,""))</f>
        <v>42A2030002000000C45C0D00</v>
      </c>
      <c r="I691" s="2" t="str">
        <f>_xlfn.LET(_xlpm.big,DEC2HEX(_xlfn.BITLSHIFT(M691-_xlfn.XLOOKUP(O691,Data!A:A,Data!F:F),4)+O691,8),_xlfn.CONCAT(MID(_xlpm.big,7,2),MID(_xlpm.big,5,2),MID(_xlpm.big,3,2),MID(_xlpm.big,1,2)))</f>
        <v>42A20300</v>
      </c>
      <c r="J691" s="2" t="str">
        <f t="shared" ref="J691:J701" si="273">_xlfn.CONCAT("02",DEC2HEX(P691,2),"0000")</f>
        <v>02000000</v>
      </c>
      <c r="K691" s="2" t="str">
        <f>_xlfn.LET(_xlpm.big,IF(H691,DEC2HEX(HEX2DEC(F691),8),DEC2HEX(N691-_xlfn.XLOOKUP(P691,Data!A:A,Data!F:F),8)),_xlfn.CONCAT(MID(_xlpm.big,7,2),MID(_xlpm.big,5,2),MID(_xlpm.big,3,2),MID(_xlpm.big,1,2)))</f>
        <v>C45C0D00</v>
      </c>
      <c r="L691" s="2">
        <f t="shared" ref="L691:L701" si="274">HEX2DEC(D691)</f>
        <v>1323976</v>
      </c>
      <c r="M691" s="2">
        <f t="shared" ref="M691:M701" si="275">HEX2DEC(E691)</f>
        <v>1341316</v>
      </c>
      <c r="N691" s="2">
        <f t="shared" ref="N691:N701" si="276">HEX2DEC(F691)</f>
        <v>876100</v>
      </c>
      <c r="O691" s="2" cm="1">
        <f t="array" ref="O691">_xlfn.IFS(M691&lt;Data!$F$3,0,M691&lt;Data!$F$4,1,TRUE,2)</f>
        <v>2</v>
      </c>
      <c r="P691" s="2" cm="1">
        <f t="array" ref="P691">_xlfn.IFS(H691,3,N691&lt;Data!$F$3,0,N691&lt;Data!$F$4,1,TRUE,2)</f>
        <v>0</v>
      </c>
    </row>
    <row r="692" spans="1:16">
      <c r="A692" s="1" t="s">
        <v>155</v>
      </c>
      <c r="B692" s="1" t="s">
        <v>2617</v>
      </c>
      <c r="D692" s="2" t="str">
        <f t="shared" si="264"/>
        <v>001433D4</v>
      </c>
      <c r="E692" s="17" t="s">
        <v>2619</v>
      </c>
      <c r="F692" s="17" t="s">
        <v>2620</v>
      </c>
      <c r="G692" s="2" t="str" cm="1">
        <f t="array" ref="G692">_xlfn.CONCAT(IFERROR(I692:K692,""))</f>
        <v>40CDD50002010000D4620000</v>
      </c>
      <c r="I692" s="2" t="str">
        <f>_xlfn.LET(_xlpm.big,DEC2HEX(_xlfn.BITLSHIFT(M692-_xlfn.XLOOKUP(O692,Data!A:A,Data!F:F),4)+O692,8),_xlfn.CONCAT(MID(_xlpm.big,7,2),MID(_xlpm.big,5,2),MID(_xlpm.big,3,2),MID(_xlpm.big,1,2)))</f>
        <v>40CDD500</v>
      </c>
      <c r="J692" s="2" t="str">
        <f t="shared" si="273"/>
        <v>02010000</v>
      </c>
      <c r="K692" s="2" t="str">
        <f>_xlfn.LET(_xlpm.big,IF(H692,DEC2HEX(HEX2DEC(F692),8),DEC2HEX(N692-_xlfn.XLOOKUP(P692,Data!A:A,Data!F:F),8)),_xlfn.CONCAT(MID(_xlpm.big,7,2),MID(_xlpm.big,5,2),MID(_xlpm.big,3,2),MID(_xlpm.big,1,2)))</f>
        <v>D4620000</v>
      </c>
      <c r="L692" s="2">
        <f t="shared" si="274"/>
        <v>1323988</v>
      </c>
      <c r="M692" s="2">
        <f t="shared" si="275"/>
        <v>876116</v>
      </c>
      <c r="N692" s="2">
        <f t="shared" si="276"/>
        <v>1090260</v>
      </c>
      <c r="O692" s="2" cm="1">
        <f t="array" ref="O692">_xlfn.IFS(M692&lt;Data!$F$3,0,M692&lt;Data!$F$4,1,TRUE,2)</f>
        <v>0</v>
      </c>
      <c r="P692" s="2" cm="1">
        <f t="array" ref="P692">_xlfn.IFS(H692,3,N692&lt;Data!$F$3,0,N692&lt;Data!$F$4,1,TRUE,2)</f>
        <v>1</v>
      </c>
    </row>
    <row r="693" spans="1:16">
      <c r="A693" s="1" t="s">
        <v>151</v>
      </c>
      <c r="B693" s="1" t="s">
        <v>2617</v>
      </c>
      <c r="C693" s="1" t="s">
        <v>2627</v>
      </c>
      <c r="D693" s="2" t="str">
        <f t="shared" si="264"/>
        <v>001433E0</v>
      </c>
      <c r="E693" s="2" t="s">
        <v>2621</v>
      </c>
      <c r="F693" s="17" t="s">
        <v>2626</v>
      </c>
      <c r="G693" s="2" t="str" cm="1">
        <f t="array" ref="G693">_xlfn.CONCAT(IFERROR(I693:K693,""))</f>
        <v>812D060002000000601E1000</v>
      </c>
      <c r="I693" s="2" t="str">
        <f>_xlfn.LET(_xlpm.big,DEC2HEX(_xlfn.BITLSHIFT(M693-_xlfn.XLOOKUP(O693,Data!A:A,Data!F:F),4)+O693,8),_xlfn.CONCAT(MID(_xlpm.big,7,2),MID(_xlpm.big,5,2),MID(_xlpm.big,3,2),MID(_xlpm.big,1,2)))</f>
        <v>812D0600</v>
      </c>
      <c r="J693" s="2" t="str">
        <f t="shared" si="273"/>
        <v>02000000</v>
      </c>
      <c r="K693" s="2" t="str">
        <f>_xlfn.LET(_xlpm.big,IF(H693,DEC2HEX(HEX2DEC(F693),8),DEC2HEX(N693-_xlfn.XLOOKUP(P693,Data!A:A,Data!F:F),8)),_xlfn.CONCAT(MID(_xlpm.big,7,2),MID(_xlpm.big,5,2),MID(_xlpm.big,3,2),MID(_xlpm.big,1,2)))</f>
        <v>601E1000</v>
      </c>
      <c r="L693" s="2">
        <f t="shared" si="274"/>
        <v>1324000</v>
      </c>
      <c r="M693" s="2">
        <f t="shared" si="275"/>
        <v>1090264</v>
      </c>
      <c r="N693" s="2">
        <f t="shared" si="276"/>
        <v>1056736</v>
      </c>
      <c r="O693" s="2" cm="1">
        <f t="array" ref="O693">_xlfn.IFS(M693&lt;Data!$F$3,0,M693&lt;Data!$F$4,1,TRUE,2)</f>
        <v>1</v>
      </c>
      <c r="P693" s="2" cm="1">
        <f t="array" ref="P693">_xlfn.IFS(H693,3,N693&lt;Data!$F$3,0,N693&lt;Data!$F$4,1,TRUE,2)</f>
        <v>0</v>
      </c>
    </row>
    <row r="694" spans="1:16">
      <c r="A694" s="1" t="s">
        <v>151</v>
      </c>
      <c r="B694" s="1" t="s">
        <v>2617</v>
      </c>
      <c r="C694" s="1" t="s">
        <v>2628</v>
      </c>
      <c r="D694" s="2" t="str">
        <f t="shared" si="264"/>
        <v>001433EC</v>
      </c>
      <c r="E694" s="2" t="s">
        <v>2622</v>
      </c>
      <c r="F694" s="17" t="s">
        <v>2626</v>
      </c>
      <c r="G694" s="2" t="str" cm="1">
        <f t="array" ref="G694">_xlfn.CONCAT(IFERROR(I694:K694,""))</f>
        <v>012E060002000000601E1000</v>
      </c>
      <c r="I694" s="2" t="str">
        <f>_xlfn.LET(_xlpm.big,DEC2HEX(_xlfn.BITLSHIFT(M694-_xlfn.XLOOKUP(O694,Data!A:A,Data!F:F),4)+O694,8),_xlfn.CONCAT(MID(_xlpm.big,7,2),MID(_xlpm.big,5,2),MID(_xlpm.big,3,2),MID(_xlpm.big,1,2)))</f>
        <v>012E0600</v>
      </c>
      <c r="J694" s="2" t="str">
        <f t="shared" si="273"/>
        <v>02000000</v>
      </c>
      <c r="K694" s="2" t="str">
        <f>_xlfn.LET(_xlpm.big,IF(H694,DEC2HEX(HEX2DEC(F694),8),DEC2HEX(N694-_xlfn.XLOOKUP(P694,Data!A:A,Data!F:F),8)),_xlfn.CONCAT(MID(_xlpm.big,7,2),MID(_xlpm.big,5,2),MID(_xlpm.big,3,2),MID(_xlpm.big,1,2)))</f>
        <v>601E1000</v>
      </c>
      <c r="L694" s="2">
        <f t="shared" si="274"/>
        <v>1324012</v>
      </c>
      <c r="M694" s="2">
        <f t="shared" si="275"/>
        <v>1090272</v>
      </c>
      <c r="N694" s="2">
        <f t="shared" si="276"/>
        <v>1056736</v>
      </c>
      <c r="O694" s="2" cm="1">
        <f t="array" ref="O694">_xlfn.IFS(M694&lt;Data!$F$3,0,M694&lt;Data!$F$4,1,TRUE,2)</f>
        <v>1</v>
      </c>
      <c r="P694" s="2" cm="1">
        <f t="array" ref="P694">_xlfn.IFS(H694,3,N694&lt;Data!$F$3,0,N694&lt;Data!$F$4,1,TRUE,2)</f>
        <v>0</v>
      </c>
    </row>
    <row r="695" spans="1:16">
      <c r="A695" s="1" t="s">
        <v>151</v>
      </c>
      <c r="B695" s="1" t="s">
        <v>2617</v>
      </c>
      <c r="C695" s="1" t="s">
        <v>2629</v>
      </c>
      <c r="D695" s="2" t="str">
        <f t="shared" si="264"/>
        <v>001433F8</v>
      </c>
      <c r="E695" s="2" t="s">
        <v>2623</v>
      </c>
      <c r="F695" s="17" t="s">
        <v>2626</v>
      </c>
      <c r="G695" s="2" t="str" cm="1">
        <f t="array" ref="G695">_xlfn.CONCAT(IFERROR(I695:K695,""))</f>
        <v>812E060002000000601E1000</v>
      </c>
      <c r="I695" s="2" t="str">
        <f>_xlfn.LET(_xlpm.big,DEC2HEX(_xlfn.BITLSHIFT(M695-_xlfn.XLOOKUP(O695,Data!A:A,Data!F:F),4)+O695,8),_xlfn.CONCAT(MID(_xlpm.big,7,2),MID(_xlpm.big,5,2),MID(_xlpm.big,3,2),MID(_xlpm.big,1,2)))</f>
        <v>812E0600</v>
      </c>
      <c r="J695" s="2" t="str">
        <f t="shared" ref="J695:J696" si="277">_xlfn.CONCAT("02",DEC2HEX(P695,2),"0000")</f>
        <v>02000000</v>
      </c>
      <c r="K695" s="2" t="str">
        <f>_xlfn.LET(_xlpm.big,IF(H695,DEC2HEX(HEX2DEC(F695),8),DEC2HEX(N695-_xlfn.XLOOKUP(P695,Data!A:A,Data!F:F),8)),_xlfn.CONCAT(MID(_xlpm.big,7,2),MID(_xlpm.big,5,2),MID(_xlpm.big,3,2),MID(_xlpm.big,1,2)))</f>
        <v>601E1000</v>
      </c>
      <c r="L695" s="2">
        <f t="shared" ref="L695:L696" si="278">HEX2DEC(D695)</f>
        <v>1324024</v>
      </c>
      <c r="M695" s="2">
        <f t="shared" ref="M695:M696" si="279">HEX2DEC(E695)</f>
        <v>1090280</v>
      </c>
      <c r="N695" s="2">
        <f t="shared" ref="N695:N696" si="280">HEX2DEC(F695)</f>
        <v>1056736</v>
      </c>
      <c r="O695" s="2" cm="1">
        <f t="array" ref="O695">_xlfn.IFS(M695&lt;Data!$F$3,0,M695&lt;Data!$F$4,1,TRUE,2)</f>
        <v>1</v>
      </c>
      <c r="P695" s="2" cm="1">
        <f t="array" ref="P695">_xlfn.IFS(H695,3,N695&lt;Data!$F$3,0,N695&lt;Data!$F$4,1,TRUE,2)</f>
        <v>0</v>
      </c>
    </row>
    <row r="696" spans="1:16">
      <c r="A696" s="1" t="s">
        <v>151</v>
      </c>
      <c r="B696" s="1" t="s">
        <v>2617</v>
      </c>
      <c r="C696" s="1" t="s">
        <v>2630</v>
      </c>
      <c r="D696" s="2" t="str">
        <f t="shared" si="264"/>
        <v>00143404</v>
      </c>
      <c r="E696" s="2" t="s">
        <v>2624</v>
      </c>
      <c r="F696" s="17" t="s">
        <v>2626</v>
      </c>
      <c r="G696" s="2" t="str" cm="1">
        <f t="array" ref="G696">_xlfn.CONCAT(IFERROR(I696:K696,""))</f>
        <v>012F060002000000601E1000</v>
      </c>
      <c r="I696" s="2" t="str">
        <f>_xlfn.LET(_xlpm.big,DEC2HEX(_xlfn.BITLSHIFT(M696-_xlfn.XLOOKUP(O696,Data!A:A,Data!F:F),4)+O696,8),_xlfn.CONCAT(MID(_xlpm.big,7,2),MID(_xlpm.big,5,2),MID(_xlpm.big,3,2),MID(_xlpm.big,1,2)))</f>
        <v>012F0600</v>
      </c>
      <c r="J696" s="2" t="str">
        <f t="shared" si="277"/>
        <v>02000000</v>
      </c>
      <c r="K696" s="2" t="str">
        <f>_xlfn.LET(_xlpm.big,IF(H696,DEC2HEX(HEX2DEC(F696),8),DEC2HEX(N696-_xlfn.XLOOKUP(P696,Data!A:A,Data!F:F),8)),_xlfn.CONCAT(MID(_xlpm.big,7,2),MID(_xlpm.big,5,2),MID(_xlpm.big,3,2),MID(_xlpm.big,1,2)))</f>
        <v>601E1000</v>
      </c>
      <c r="L696" s="2">
        <f t="shared" si="278"/>
        <v>1324036</v>
      </c>
      <c r="M696" s="2">
        <f t="shared" si="279"/>
        <v>1090288</v>
      </c>
      <c r="N696" s="2">
        <f t="shared" si="280"/>
        <v>1056736</v>
      </c>
      <c r="O696" s="2" cm="1">
        <f t="array" ref="O696">_xlfn.IFS(M696&lt;Data!$F$3,0,M696&lt;Data!$F$4,1,TRUE,2)</f>
        <v>1</v>
      </c>
      <c r="P696" s="2" cm="1">
        <f t="array" ref="P696">_xlfn.IFS(H696,3,N696&lt;Data!$F$3,0,N696&lt;Data!$F$4,1,TRUE,2)</f>
        <v>0</v>
      </c>
    </row>
    <row r="697" spans="1:16">
      <c r="A697" s="1" t="s">
        <v>198</v>
      </c>
      <c r="B697" s="1" t="s">
        <v>2617</v>
      </c>
      <c r="D697" s="2" t="str">
        <f t="shared" si="264"/>
        <v>00143410</v>
      </c>
      <c r="E697" s="2" t="s">
        <v>2631</v>
      </c>
      <c r="F697" s="17" t="s">
        <v>2616</v>
      </c>
      <c r="G697" s="2" t="str" cm="1">
        <f t="array" ref="G697">_xlfn.CONCAT(IFERROR(I697:K697,""))</f>
        <v>80EB010102020000C0710000</v>
      </c>
      <c r="I697" s="2" t="str">
        <f>_xlfn.LET(_xlpm.big,DEC2HEX(_xlfn.BITLSHIFT(M697-_xlfn.XLOOKUP(O697,Data!A:A,Data!F:F),4)+O697,8),_xlfn.CONCAT(MID(_xlpm.big,7,2),MID(_xlpm.big,5,2),MID(_xlpm.big,3,2),MID(_xlpm.big,1,2)))</f>
        <v>80EB0101</v>
      </c>
      <c r="J697" s="2" t="str">
        <f t="shared" si="273"/>
        <v>02020000</v>
      </c>
      <c r="K697" s="2" t="str">
        <f>_xlfn.LET(_xlpm.big,IF(H697,DEC2HEX(HEX2DEC(F697),8),DEC2HEX(N697-_xlfn.XLOOKUP(P697,Data!A:A,Data!F:F),8)),_xlfn.CONCAT(MID(_xlpm.big,7,2),MID(_xlpm.big,5,2),MID(_xlpm.big,3,2),MID(_xlpm.big,1,2)))</f>
        <v>C0710000</v>
      </c>
      <c r="L697" s="2">
        <f t="shared" si="274"/>
        <v>1324048</v>
      </c>
      <c r="M697" s="2">
        <f t="shared" si="275"/>
        <v>1056824</v>
      </c>
      <c r="N697" s="2">
        <f t="shared" si="276"/>
        <v>1355552</v>
      </c>
      <c r="O697" s="2" cm="1">
        <f t="array" ref="O697">_xlfn.IFS(M697&lt;Data!$F$3,0,M697&lt;Data!$F$4,1,TRUE,2)</f>
        <v>0</v>
      </c>
      <c r="P697" s="2" cm="1">
        <f t="array" ref="P697">_xlfn.IFS(H697,3,N697&lt;Data!$F$3,0,N697&lt;Data!$F$4,1,TRUE,2)</f>
        <v>2</v>
      </c>
    </row>
    <row r="698" spans="1:16">
      <c r="A698" s="1" t="s">
        <v>198</v>
      </c>
      <c r="B698" s="1" t="s">
        <v>2615</v>
      </c>
      <c r="D698" s="2" t="str">
        <f t="shared" si="264"/>
        <v>0014341C</v>
      </c>
      <c r="E698" s="2" t="s">
        <v>2632</v>
      </c>
      <c r="F698" s="17" t="s">
        <v>2614</v>
      </c>
      <c r="G698" s="2" t="str" cm="1">
        <f t="array" ref="G698">_xlfn.CONCAT(IFERROR(I698:K698,""))</f>
        <v>406EDA0002020000F0620000</v>
      </c>
      <c r="I698" s="2" t="str">
        <f>_xlfn.LET(_xlpm.big,DEC2HEX(_xlfn.BITLSHIFT(M698-_xlfn.XLOOKUP(O698,Data!A:A,Data!F:F),4)+O698,8),_xlfn.CONCAT(MID(_xlpm.big,7,2),MID(_xlpm.big,5,2),MID(_xlpm.big,3,2),MID(_xlpm.big,1,2)))</f>
        <v>406EDA00</v>
      </c>
      <c r="J698" s="2" t="str">
        <f t="shared" si="273"/>
        <v>02020000</v>
      </c>
      <c r="K698" s="2" t="str">
        <f>_xlfn.LET(_xlpm.big,IF(H698,DEC2HEX(HEX2DEC(F698),8),DEC2HEX(N698-_xlfn.XLOOKUP(P698,Data!A:A,Data!F:F),8)),_xlfn.CONCAT(MID(_xlpm.big,7,2),MID(_xlpm.big,5,2),MID(_xlpm.big,3,2),MID(_xlpm.big,1,2)))</f>
        <v>F0620000</v>
      </c>
      <c r="L698" s="2">
        <f t="shared" si="274"/>
        <v>1324060</v>
      </c>
      <c r="M698" s="2">
        <f t="shared" si="275"/>
        <v>895076</v>
      </c>
      <c r="N698" s="2">
        <f t="shared" si="276"/>
        <v>1351760</v>
      </c>
      <c r="O698" s="2" cm="1">
        <f t="array" ref="O698">_xlfn.IFS(M698&lt;Data!$F$3,0,M698&lt;Data!$F$4,1,TRUE,2)</f>
        <v>0</v>
      </c>
      <c r="P698" s="2" cm="1">
        <f t="array" ref="P698">_xlfn.IFS(H698,3,N698&lt;Data!$F$3,0,N698&lt;Data!$F$4,1,TRUE,2)</f>
        <v>2</v>
      </c>
    </row>
    <row r="699" spans="1:16">
      <c r="A699" s="1" t="s">
        <v>155</v>
      </c>
      <c r="B699" s="1" t="s">
        <v>2633</v>
      </c>
      <c r="D699" s="2" t="str">
        <f t="shared" si="264"/>
        <v>00143428</v>
      </c>
      <c r="E699" s="2" t="s">
        <v>2639</v>
      </c>
      <c r="F699" s="17" t="s">
        <v>2641</v>
      </c>
      <c r="G699" s="2" t="str" cm="1">
        <f t="array" ref="G699">_xlfn.CONCAT(IFERROR(I699:K699,""))</f>
        <v>C0CFD50002010000F4620000</v>
      </c>
      <c r="I699" s="2" t="str">
        <f>_xlfn.LET(_xlpm.big,DEC2HEX(_xlfn.BITLSHIFT(M699-_xlfn.XLOOKUP(O699,Data!A:A,Data!F:F),4)+O699,8),_xlfn.CONCAT(MID(_xlpm.big,7,2),MID(_xlpm.big,5,2),MID(_xlpm.big,3,2),MID(_xlpm.big,1,2)))</f>
        <v>C0CFD500</v>
      </c>
      <c r="J699" s="2" t="str">
        <f t="shared" si="273"/>
        <v>02010000</v>
      </c>
      <c r="K699" s="2" t="str">
        <f>_xlfn.LET(_xlpm.big,IF(H699,DEC2HEX(HEX2DEC(F699),8),DEC2HEX(N699-_xlfn.XLOOKUP(P699,Data!A:A,Data!F:F),8)),_xlfn.CONCAT(MID(_xlpm.big,7,2),MID(_xlpm.big,5,2),MID(_xlpm.big,3,2),MID(_xlpm.big,1,2)))</f>
        <v>F4620000</v>
      </c>
      <c r="L699" s="2">
        <f t="shared" si="274"/>
        <v>1324072</v>
      </c>
      <c r="M699" s="2">
        <f t="shared" si="275"/>
        <v>876156</v>
      </c>
      <c r="N699" s="2">
        <f t="shared" si="276"/>
        <v>1090292</v>
      </c>
      <c r="O699" s="2" cm="1">
        <f t="array" ref="O699">_xlfn.IFS(M699&lt;Data!$F$3,0,M699&lt;Data!$F$4,1,TRUE,2)</f>
        <v>0</v>
      </c>
      <c r="P699" s="2" cm="1">
        <f t="array" ref="P699">_xlfn.IFS(H699,3,N699&lt;Data!$F$3,0,N699&lt;Data!$F$4,1,TRUE,2)</f>
        <v>1</v>
      </c>
    </row>
    <row r="700" spans="1:16">
      <c r="A700" s="1" t="s">
        <v>151</v>
      </c>
      <c r="B700" s="1" t="s">
        <v>2633</v>
      </c>
      <c r="C700" s="1" t="s">
        <v>2634</v>
      </c>
      <c r="D700" s="2" t="str">
        <f t="shared" si="264"/>
        <v>00143434</v>
      </c>
      <c r="E700" s="17" t="s">
        <v>2642</v>
      </c>
      <c r="F700" s="17" t="s">
        <v>2643</v>
      </c>
      <c r="G700" s="2" t="str" cm="1">
        <f t="array" ref="G700">_xlfn.CONCAT(IFERROR(I700:K700,""))</f>
        <v>812F060002000000BC1E1000</v>
      </c>
      <c r="I700" s="2" t="str">
        <f>_xlfn.LET(_xlpm.big,DEC2HEX(_xlfn.BITLSHIFT(M700-_xlfn.XLOOKUP(O700,Data!A:A,Data!F:F),4)+O700,8),_xlfn.CONCAT(MID(_xlpm.big,7,2),MID(_xlpm.big,5,2),MID(_xlpm.big,3,2),MID(_xlpm.big,1,2)))</f>
        <v>812F0600</v>
      </c>
      <c r="J700" s="2" t="str">
        <f t="shared" si="273"/>
        <v>02000000</v>
      </c>
      <c r="K700" s="2" t="str">
        <f>_xlfn.LET(_xlpm.big,IF(H700,DEC2HEX(HEX2DEC(F700),8),DEC2HEX(N700-_xlfn.XLOOKUP(P700,Data!A:A,Data!F:F),8)),_xlfn.CONCAT(MID(_xlpm.big,7,2),MID(_xlpm.big,5,2),MID(_xlpm.big,3,2),MID(_xlpm.big,1,2)))</f>
        <v>BC1E1000</v>
      </c>
      <c r="L700" s="2">
        <f t="shared" si="274"/>
        <v>1324084</v>
      </c>
      <c r="M700" s="2">
        <f t="shared" si="275"/>
        <v>1090296</v>
      </c>
      <c r="N700" s="2">
        <f t="shared" si="276"/>
        <v>1056828</v>
      </c>
      <c r="O700" s="2" cm="1">
        <f t="array" ref="O700">_xlfn.IFS(M700&lt;Data!$F$3,0,M700&lt;Data!$F$4,1,TRUE,2)</f>
        <v>1</v>
      </c>
      <c r="P700" s="2" cm="1">
        <f t="array" ref="P700">_xlfn.IFS(H700,3,N700&lt;Data!$F$3,0,N700&lt;Data!$F$4,1,TRUE,2)</f>
        <v>0</v>
      </c>
    </row>
    <row r="701" spans="1:16">
      <c r="A701" s="1" t="s">
        <v>198</v>
      </c>
      <c r="B701" s="1" t="s">
        <v>2633</v>
      </c>
      <c r="D701" s="2" t="str">
        <f t="shared" si="264"/>
        <v>00143440</v>
      </c>
      <c r="E701" s="2" t="s">
        <v>2644</v>
      </c>
      <c r="F701" s="17" t="s">
        <v>2635</v>
      </c>
      <c r="G701" s="2" t="str" cm="1">
        <f t="array" ref="G701">_xlfn.CONCAT(IFERROR(I701:K701,""))</f>
        <v>00F0010102020000A0710000</v>
      </c>
      <c r="I701" s="2" t="str">
        <f>_xlfn.LET(_xlpm.big,DEC2HEX(_xlfn.BITLSHIFT(M701-_xlfn.XLOOKUP(O701,Data!A:A,Data!F:F),4)+O701,8),_xlfn.CONCAT(MID(_xlpm.big,7,2),MID(_xlpm.big,5,2),MID(_xlpm.big,3,2),MID(_xlpm.big,1,2)))</f>
        <v>00F00101</v>
      </c>
      <c r="J701" s="2" t="str">
        <f t="shared" si="273"/>
        <v>02020000</v>
      </c>
      <c r="K701" s="2" t="str">
        <f>_xlfn.LET(_xlpm.big,IF(H701,DEC2HEX(HEX2DEC(F701),8),DEC2HEX(N701-_xlfn.XLOOKUP(P701,Data!A:A,Data!F:F),8)),_xlfn.CONCAT(MID(_xlpm.big,7,2),MID(_xlpm.big,5,2),MID(_xlpm.big,3,2),MID(_xlpm.big,1,2)))</f>
        <v>A0710000</v>
      </c>
      <c r="L701" s="2">
        <f t="shared" si="274"/>
        <v>1324096</v>
      </c>
      <c r="M701" s="2">
        <f t="shared" si="275"/>
        <v>1056896</v>
      </c>
      <c r="N701" s="2">
        <f t="shared" si="276"/>
        <v>1355520</v>
      </c>
      <c r="O701" s="2" cm="1">
        <f t="array" ref="O701">_xlfn.IFS(M701&lt;Data!$F$3,0,M701&lt;Data!$F$4,1,TRUE,2)</f>
        <v>0</v>
      </c>
      <c r="P701" s="2" cm="1">
        <f t="array" ref="P701">_xlfn.IFS(H701,3,N701&lt;Data!$F$3,0,N701&lt;Data!$F$4,1,TRUE,2)</f>
        <v>2</v>
      </c>
    </row>
    <row r="702" spans="1:16">
      <c r="A702" s="1" t="s">
        <v>162</v>
      </c>
      <c r="B702" s="1" t="s">
        <v>2637</v>
      </c>
      <c r="C702" s="1" t="s">
        <v>2638</v>
      </c>
      <c r="D702" s="2" t="str">
        <f t="shared" si="264"/>
        <v>0014344C</v>
      </c>
      <c r="E702" s="3" t="s">
        <v>2640</v>
      </c>
      <c r="F702" s="17" t="s">
        <v>2636</v>
      </c>
      <c r="G702" s="2" t="str" cm="1">
        <f t="array" ref="G702">_xlfn.CONCAT(IFERROR(I702:K702,""))</f>
        <v>C2A2030002000000EC5C0D00</v>
      </c>
      <c r="I702" s="2" t="str">
        <f>_xlfn.LET(_xlpm.big,DEC2HEX(_xlfn.BITLSHIFT(M702-_xlfn.XLOOKUP(O702,Data!A:A,Data!F:F),4)+O702,8),_xlfn.CONCAT(MID(_xlpm.big,7,2),MID(_xlpm.big,5,2),MID(_xlpm.big,3,2),MID(_xlpm.big,1,2)))</f>
        <v>C2A20300</v>
      </c>
      <c r="J702" s="2" t="str">
        <f t="shared" ref="J702:J708" si="281">_xlfn.CONCAT("02",DEC2HEX(P702,2),"0000")</f>
        <v>02000000</v>
      </c>
      <c r="K702" s="2" t="str">
        <f>_xlfn.LET(_xlpm.big,IF(H702,DEC2HEX(HEX2DEC(F702),8),DEC2HEX(N702-_xlfn.XLOOKUP(P702,Data!A:A,Data!F:F),8)),_xlfn.CONCAT(MID(_xlpm.big,7,2),MID(_xlpm.big,5,2),MID(_xlpm.big,3,2),MID(_xlpm.big,1,2)))</f>
        <v>EC5C0D00</v>
      </c>
      <c r="L702" s="2">
        <f t="shared" ref="L702:L708" si="282">HEX2DEC(D702)</f>
        <v>1324108</v>
      </c>
      <c r="M702" s="2">
        <f t="shared" ref="M702:M708" si="283">HEX2DEC(E702)</f>
        <v>1341324</v>
      </c>
      <c r="N702" s="2">
        <f t="shared" ref="N702:N708" si="284">HEX2DEC(F702)</f>
        <v>876140</v>
      </c>
      <c r="O702" s="2" cm="1">
        <f t="array" ref="O702">_xlfn.IFS(M702&lt;Data!$F$3,0,M702&lt;Data!$F$4,1,TRUE,2)</f>
        <v>2</v>
      </c>
      <c r="P702" s="2" cm="1">
        <f t="array" ref="P702">_xlfn.IFS(H702,3,N702&lt;Data!$F$3,0,N702&lt;Data!$F$4,1,TRUE,2)</f>
        <v>0</v>
      </c>
    </row>
    <row r="703" spans="1:16">
      <c r="A703" s="1" t="s">
        <v>162</v>
      </c>
      <c r="B703" s="1" t="s">
        <v>2645</v>
      </c>
      <c r="D703" s="2" t="str">
        <f t="shared" si="264"/>
        <v>00143458</v>
      </c>
      <c r="E703" s="3" t="s">
        <v>2646</v>
      </c>
      <c r="F703" s="17" t="s">
        <v>2647</v>
      </c>
      <c r="G703" s="2" t="str" cm="1">
        <f t="array" ref="G703">_xlfn.CONCAT(IFERROR(I703:K703,""))</f>
        <v>42A3030002000000D85C0D00</v>
      </c>
      <c r="I703" s="2" t="str">
        <f>_xlfn.LET(_xlpm.big,DEC2HEX(_xlfn.BITLSHIFT(M703-_xlfn.XLOOKUP(O703,Data!A:A,Data!F:F),4)+O703,8),_xlfn.CONCAT(MID(_xlpm.big,7,2),MID(_xlpm.big,5,2),MID(_xlpm.big,3,2),MID(_xlpm.big,1,2)))</f>
        <v>42A30300</v>
      </c>
      <c r="J703" s="2" t="str">
        <f t="shared" si="281"/>
        <v>02000000</v>
      </c>
      <c r="K703" s="2" t="str">
        <f>_xlfn.LET(_xlpm.big,IF(H703,DEC2HEX(HEX2DEC(F703),8),DEC2HEX(N703-_xlfn.XLOOKUP(P703,Data!A:A,Data!F:F),8)),_xlfn.CONCAT(MID(_xlpm.big,7,2),MID(_xlpm.big,5,2),MID(_xlpm.big,3,2),MID(_xlpm.big,1,2)))</f>
        <v>D85C0D00</v>
      </c>
      <c r="L703" s="2">
        <f t="shared" si="282"/>
        <v>1324120</v>
      </c>
      <c r="M703" s="2">
        <f t="shared" si="283"/>
        <v>1341332</v>
      </c>
      <c r="N703" s="2">
        <f t="shared" si="284"/>
        <v>876120</v>
      </c>
      <c r="O703" s="2" cm="1">
        <f t="array" ref="O703">_xlfn.IFS(M703&lt;Data!$F$3,0,M703&lt;Data!$F$4,1,TRUE,2)</f>
        <v>2</v>
      </c>
      <c r="P703" s="2" cm="1">
        <f t="array" ref="P703">_xlfn.IFS(H703,3,N703&lt;Data!$F$3,0,N703&lt;Data!$F$4,1,TRUE,2)</f>
        <v>0</v>
      </c>
    </row>
    <row r="704" spans="1:16">
      <c r="A704" s="1" t="s">
        <v>155</v>
      </c>
      <c r="B704" s="1" t="s">
        <v>2645</v>
      </c>
      <c r="D704" s="2" t="str">
        <f t="shared" si="264"/>
        <v>00143464</v>
      </c>
      <c r="E704" s="2" t="s">
        <v>2648</v>
      </c>
      <c r="F704" s="17" t="s">
        <v>2651</v>
      </c>
      <c r="G704" s="2" t="str" cm="1">
        <f t="array" ref="G704">_xlfn.CONCAT(IFERROR(I704:K704,""))</f>
        <v>80CED50002010000FC620000</v>
      </c>
      <c r="I704" s="2" t="str">
        <f>_xlfn.LET(_xlpm.big,DEC2HEX(_xlfn.BITLSHIFT(M704-_xlfn.XLOOKUP(O704,Data!A:A,Data!F:F),4)+O704,8),_xlfn.CONCAT(MID(_xlpm.big,7,2),MID(_xlpm.big,5,2),MID(_xlpm.big,3,2),MID(_xlpm.big,1,2)))</f>
        <v>80CED500</v>
      </c>
      <c r="J704" s="2" t="str">
        <f t="shared" si="281"/>
        <v>02010000</v>
      </c>
      <c r="K704" s="2" t="str">
        <f>_xlfn.LET(_xlpm.big,IF(H704,DEC2HEX(HEX2DEC(F704),8),DEC2HEX(N704-_xlfn.XLOOKUP(P704,Data!A:A,Data!F:F),8)),_xlfn.CONCAT(MID(_xlpm.big,7,2),MID(_xlpm.big,5,2),MID(_xlpm.big,3,2),MID(_xlpm.big,1,2)))</f>
        <v>FC620000</v>
      </c>
      <c r="L704" s="2">
        <f t="shared" si="282"/>
        <v>1324132</v>
      </c>
      <c r="M704" s="2">
        <f t="shared" si="283"/>
        <v>876136</v>
      </c>
      <c r="N704" s="2">
        <f t="shared" si="284"/>
        <v>1090300</v>
      </c>
      <c r="O704" s="2" cm="1">
        <f t="array" ref="O704">_xlfn.IFS(M704&lt;Data!$F$3,0,M704&lt;Data!$F$4,1,TRUE,2)</f>
        <v>0</v>
      </c>
      <c r="P704" s="2" cm="1">
        <f t="array" ref="P704">_xlfn.IFS(H704,3,N704&lt;Data!$F$3,0,N704&lt;Data!$F$4,1,TRUE,2)</f>
        <v>1</v>
      </c>
    </row>
    <row r="705" spans="1:16">
      <c r="A705" s="1" t="s">
        <v>151</v>
      </c>
      <c r="B705" s="1" t="s">
        <v>2645</v>
      </c>
      <c r="C705" s="1" t="s">
        <v>2649</v>
      </c>
      <c r="D705" s="2" t="str">
        <f t="shared" si="264"/>
        <v>00143470</v>
      </c>
      <c r="E705" s="17" t="s">
        <v>2652</v>
      </c>
      <c r="F705" s="17" t="s">
        <v>2650</v>
      </c>
      <c r="G705" s="2" t="str" cm="1">
        <f t="array" ref="G705">_xlfn.CONCAT(IFERROR(I705:K705,""))</f>
        <v>0130060002000000041F1000</v>
      </c>
      <c r="I705" s="2" t="str">
        <f>_xlfn.LET(_xlpm.big,DEC2HEX(_xlfn.BITLSHIFT(M705-_xlfn.XLOOKUP(O705,Data!A:A,Data!F:F),4)+O705,8),_xlfn.CONCAT(MID(_xlpm.big,7,2),MID(_xlpm.big,5,2),MID(_xlpm.big,3,2),MID(_xlpm.big,1,2)))</f>
        <v>01300600</v>
      </c>
      <c r="J705" s="2" t="str">
        <f t="shared" si="281"/>
        <v>02000000</v>
      </c>
      <c r="K705" s="2" t="str">
        <f>_xlfn.LET(_xlpm.big,IF(H705,DEC2HEX(HEX2DEC(F705),8),DEC2HEX(N705-_xlfn.XLOOKUP(P705,Data!A:A,Data!F:F),8)),_xlfn.CONCAT(MID(_xlpm.big,7,2),MID(_xlpm.big,5,2),MID(_xlpm.big,3,2),MID(_xlpm.big,1,2)))</f>
        <v>041F1000</v>
      </c>
      <c r="L705" s="2">
        <f t="shared" si="282"/>
        <v>1324144</v>
      </c>
      <c r="M705" s="2">
        <f t="shared" si="283"/>
        <v>1090304</v>
      </c>
      <c r="N705" s="2">
        <f t="shared" si="284"/>
        <v>1056900</v>
      </c>
      <c r="O705" s="2" cm="1">
        <f t="array" ref="O705">_xlfn.IFS(M705&lt;Data!$F$3,0,M705&lt;Data!$F$4,1,TRUE,2)</f>
        <v>1</v>
      </c>
      <c r="P705" s="2" cm="1">
        <f t="array" ref="P705">_xlfn.IFS(H705,3,N705&lt;Data!$F$3,0,N705&lt;Data!$F$4,1,TRUE,2)</f>
        <v>0</v>
      </c>
    </row>
    <row r="706" spans="1:16">
      <c r="A706" s="1" t="s">
        <v>155</v>
      </c>
      <c r="B706" s="1" t="s">
        <v>2655</v>
      </c>
      <c r="D706" s="2" t="str">
        <f t="shared" si="264"/>
        <v>0014347C</v>
      </c>
      <c r="E706" s="2" t="s">
        <v>2658</v>
      </c>
      <c r="F706" s="17" t="s">
        <v>2659</v>
      </c>
      <c r="G706" s="2" t="str" cm="1">
        <f t="array" ref="G706">_xlfn.CONCAT(IFERROR(I706:K706,""))</f>
        <v>000FDE000201000004630000</v>
      </c>
      <c r="I706" s="2" t="str">
        <f>_xlfn.LET(_xlpm.big,DEC2HEX(_xlfn.BITLSHIFT(M706-_xlfn.XLOOKUP(O706,Data!A:A,Data!F:F),4)+O706,8),_xlfn.CONCAT(MID(_xlpm.big,7,2),MID(_xlpm.big,5,2),MID(_xlpm.big,3,2),MID(_xlpm.big,1,2)))</f>
        <v>000FDE00</v>
      </c>
      <c r="J706" s="2" t="str">
        <f t="shared" si="281"/>
        <v>02010000</v>
      </c>
      <c r="K706" s="2" t="str">
        <f>_xlfn.LET(_xlpm.big,IF(H706,DEC2HEX(HEX2DEC(F706),8),DEC2HEX(N706-_xlfn.XLOOKUP(P706,Data!A:A,Data!F:F),8)),_xlfn.CONCAT(MID(_xlpm.big,7,2),MID(_xlpm.big,5,2),MID(_xlpm.big,3,2),MID(_xlpm.big,1,2)))</f>
        <v>04630000</v>
      </c>
      <c r="L706" s="2">
        <f t="shared" si="282"/>
        <v>1324156</v>
      </c>
      <c r="M706" s="2">
        <f t="shared" si="283"/>
        <v>909936</v>
      </c>
      <c r="N706" s="2">
        <f t="shared" si="284"/>
        <v>1090308</v>
      </c>
      <c r="O706" s="2" cm="1">
        <f t="array" ref="O706">_xlfn.IFS(M706&lt;Data!$F$3,0,M706&lt;Data!$F$4,1,TRUE,2)</f>
        <v>0</v>
      </c>
      <c r="P706" s="2" cm="1">
        <f t="array" ref="P706">_xlfn.IFS(H706,3,N706&lt;Data!$F$3,0,N706&lt;Data!$F$4,1,TRUE,2)</f>
        <v>1</v>
      </c>
    </row>
    <row r="707" spans="1:16">
      <c r="A707" s="1" t="s">
        <v>151</v>
      </c>
      <c r="B707" s="1" t="s">
        <v>2655</v>
      </c>
      <c r="C707" s="1" t="s">
        <v>2653</v>
      </c>
      <c r="D707" s="2" t="str">
        <f t="shared" si="264"/>
        <v>00143488</v>
      </c>
      <c r="E707" s="17" t="s">
        <v>2660</v>
      </c>
      <c r="F707" s="17" t="s">
        <v>2654</v>
      </c>
      <c r="G707" s="2" t="str" cm="1">
        <f t="array" ref="G707">_xlfn.CONCAT(IFERROR(I707:K707,""))</f>
        <v>8130060002000000FC1F1000</v>
      </c>
      <c r="I707" s="2" t="str">
        <f>_xlfn.LET(_xlpm.big,DEC2HEX(_xlfn.BITLSHIFT(M707-_xlfn.XLOOKUP(O707,Data!A:A,Data!F:F),4)+O707,8),_xlfn.CONCAT(MID(_xlpm.big,7,2),MID(_xlpm.big,5,2),MID(_xlpm.big,3,2),MID(_xlpm.big,1,2)))</f>
        <v>81300600</v>
      </c>
      <c r="J707" s="2" t="str">
        <f t="shared" si="281"/>
        <v>02000000</v>
      </c>
      <c r="K707" s="2" t="str">
        <f>_xlfn.LET(_xlpm.big,IF(H707,DEC2HEX(HEX2DEC(F707),8),DEC2HEX(N707-_xlfn.XLOOKUP(P707,Data!A:A,Data!F:F),8)),_xlfn.CONCAT(MID(_xlpm.big,7,2),MID(_xlpm.big,5,2),MID(_xlpm.big,3,2),MID(_xlpm.big,1,2)))</f>
        <v>FC1F1000</v>
      </c>
      <c r="L707" s="2">
        <f t="shared" si="282"/>
        <v>1324168</v>
      </c>
      <c r="M707" s="2">
        <f t="shared" si="283"/>
        <v>1090312</v>
      </c>
      <c r="N707" s="2">
        <f t="shared" si="284"/>
        <v>1057148</v>
      </c>
      <c r="O707" s="2" cm="1">
        <f t="array" ref="O707">_xlfn.IFS(M707&lt;Data!$F$3,0,M707&lt;Data!$F$4,1,TRUE,2)</f>
        <v>1</v>
      </c>
      <c r="P707" s="2" cm="1">
        <f t="array" ref="P707">_xlfn.IFS(H707,3,N707&lt;Data!$F$3,0,N707&lt;Data!$F$4,1,TRUE,2)</f>
        <v>0</v>
      </c>
    </row>
    <row r="708" spans="1:16">
      <c r="A708" s="1" t="s">
        <v>198</v>
      </c>
      <c r="D708" s="2" t="str">
        <f t="shared" si="264"/>
        <v>00143494</v>
      </c>
      <c r="E708" s="2" t="s">
        <v>2656</v>
      </c>
      <c r="F708" s="17" t="s">
        <v>2657</v>
      </c>
      <c r="G708" s="2" t="str" cm="1">
        <f t="array" ref="G708">_xlfn.CONCAT(IFERROR(I708:K708,""))</f>
        <v>000402010202000080710000</v>
      </c>
      <c r="I708" s="2" t="str">
        <f>_xlfn.LET(_xlpm.big,DEC2HEX(_xlfn.BITLSHIFT(M708-_xlfn.XLOOKUP(O708,Data!A:A,Data!F:F),4)+O708,8),_xlfn.CONCAT(MID(_xlpm.big,7,2),MID(_xlpm.big,5,2),MID(_xlpm.big,3,2),MID(_xlpm.big,1,2)))</f>
        <v>00040201</v>
      </c>
      <c r="J708" s="2" t="str">
        <f t="shared" si="281"/>
        <v>02020000</v>
      </c>
      <c r="K708" s="2" t="str">
        <f>_xlfn.LET(_xlpm.big,IF(H708,DEC2HEX(HEX2DEC(F708),8),DEC2HEX(N708-_xlfn.XLOOKUP(P708,Data!A:A,Data!F:F),8)),_xlfn.CONCAT(MID(_xlpm.big,7,2),MID(_xlpm.big,5,2),MID(_xlpm.big,3,2),MID(_xlpm.big,1,2)))</f>
        <v>80710000</v>
      </c>
      <c r="L708" s="2">
        <f t="shared" si="282"/>
        <v>1324180</v>
      </c>
      <c r="M708" s="2">
        <f t="shared" si="283"/>
        <v>1057216</v>
      </c>
      <c r="N708" s="2">
        <f t="shared" si="284"/>
        <v>1355488</v>
      </c>
      <c r="O708" s="2" cm="1">
        <f t="array" ref="O708">_xlfn.IFS(M708&lt;Data!$F$3,0,M708&lt;Data!$F$4,1,TRUE,2)</f>
        <v>0</v>
      </c>
      <c r="P708" s="2" cm="1">
        <f t="array" ref="P708">_xlfn.IFS(H708,3,N708&lt;Data!$F$3,0,N708&lt;Data!$F$4,1,TRUE,2)</f>
        <v>2</v>
      </c>
    </row>
    <row r="709" spans="1:16">
      <c r="A709" s="1" t="s">
        <v>162</v>
      </c>
      <c r="B709" s="1" t="s">
        <v>2661</v>
      </c>
      <c r="C709" s="1" t="s">
        <v>2655</v>
      </c>
      <c r="D709" s="2" t="str">
        <f t="shared" si="264"/>
        <v>001434A0</v>
      </c>
      <c r="E709" s="2" t="s">
        <v>2665</v>
      </c>
      <c r="F709" s="17" t="s">
        <v>2658</v>
      </c>
      <c r="G709" s="2" t="str" cm="1">
        <f t="array" ref="G709">_xlfn.CONCAT(IFERROR(I709:K709,""))</f>
        <v>C2A3030002000000F0E00D00</v>
      </c>
      <c r="I709" s="2" t="str">
        <f>_xlfn.LET(_xlpm.big,DEC2HEX(_xlfn.BITLSHIFT(M709-_xlfn.XLOOKUP(O709,Data!A:A,Data!F:F),4)+O709,8),_xlfn.CONCAT(MID(_xlpm.big,7,2),MID(_xlpm.big,5,2),MID(_xlpm.big,3,2),MID(_xlpm.big,1,2)))</f>
        <v>C2A30300</v>
      </c>
      <c r="J709" s="2" t="str">
        <f t="shared" ref="J709:J712" si="285">_xlfn.CONCAT("02",DEC2HEX(P709,2),"0000")</f>
        <v>02000000</v>
      </c>
      <c r="K709" s="2" t="str">
        <f>_xlfn.LET(_xlpm.big,IF(H709,DEC2HEX(HEX2DEC(F709),8),DEC2HEX(N709-_xlfn.XLOOKUP(P709,Data!A:A,Data!F:F),8)),_xlfn.CONCAT(MID(_xlpm.big,7,2),MID(_xlpm.big,5,2),MID(_xlpm.big,3,2),MID(_xlpm.big,1,2)))</f>
        <v>F0E00D00</v>
      </c>
      <c r="L709" s="2">
        <f t="shared" ref="L709:L712" si="286">HEX2DEC(D709)</f>
        <v>1324192</v>
      </c>
      <c r="M709" s="2">
        <f t="shared" ref="M709:M712" si="287">HEX2DEC(E709)</f>
        <v>1341340</v>
      </c>
      <c r="N709" s="2">
        <f t="shared" ref="N709:N712" si="288">HEX2DEC(F709)</f>
        <v>909936</v>
      </c>
      <c r="O709" s="2" cm="1">
        <f t="array" ref="O709">_xlfn.IFS(M709&lt;Data!$F$3,0,M709&lt;Data!$F$4,1,TRUE,2)</f>
        <v>2</v>
      </c>
      <c r="P709" s="2" cm="1">
        <f t="array" ref="P709">_xlfn.IFS(H709,3,N709&lt;Data!$F$3,0,N709&lt;Data!$F$4,1,TRUE,2)</f>
        <v>0</v>
      </c>
    </row>
    <row r="710" spans="1:16">
      <c r="A710" s="1" t="s">
        <v>162</v>
      </c>
      <c r="B710" s="1" t="s">
        <v>2662</v>
      </c>
      <c r="C710" s="1" t="s">
        <v>2655</v>
      </c>
      <c r="D710" s="2" t="str">
        <f t="shared" si="264"/>
        <v>001434AC</v>
      </c>
      <c r="E710" s="2" t="s">
        <v>2666</v>
      </c>
      <c r="F710" s="17" t="s">
        <v>2658</v>
      </c>
      <c r="G710" s="2" t="str" cm="1">
        <f t="array" ref="G710">_xlfn.CONCAT(IFERROR(I710:K710,""))</f>
        <v>42A4030002000000F0E00D00</v>
      </c>
      <c r="I710" s="2" t="str">
        <f>_xlfn.LET(_xlpm.big,DEC2HEX(_xlfn.BITLSHIFT(M710-_xlfn.XLOOKUP(O710,Data!A:A,Data!F:F),4)+O710,8),_xlfn.CONCAT(MID(_xlpm.big,7,2),MID(_xlpm.big,5,2),MID(_xlpm.big,3,2),MID(_xlpm.big,1,2)))</f>
        <v>42A40300</v>
      </c>
      <c r="J710" s="2" t="str">
        <f t="shared" si="285"/>
        <v>02000000</v>
      </c>
      <c r="K710" s="2" t="str">
        <f>_xlfn.LET(_xlpm.big,IF(H710,DEC2HEX(HEX2DEC(F710),8),DEC2HEX(N710-_xlfn.XLOOKUP(P710,Data!A:A,Data!F:F),8)),_xlfn.CONCAT(MID(_xlpm.big,7,2),MID(_xlpm.big,5,2),MID(_xlpm.big,3,2),MID(_xlpm.big,1,2)))</f>
        <v>F0E00D00</v>
      </c>
      <c r="L710" s="2">
        <f t="shared" si="286"/>
        <v>1324204</v>
      </c>
      <c r="M710" s="2">
        <f t="shared" si="287"/>
        <v>1341348</v>
      </c>
      <c r="N710" s="2">
        <f t="shared" si="288"/>
        <v>909936</v>
      </c>
      <c r="O710" s="2" cm="1">
        <f t="array" ref="O710">_xlfn.IFS(M710&lt;Data!$F$3,0,M710&lt;Data!$F$4,1,TRUE,2)</f>
        <v>2</v>
      </c>
      <c r="P710" s="2" cm="1">
        <f t="array" ref="P710">_xlfn.IFS(H710,3,N710&lt;Data!$F$3,0,N710&lt;Data!$F$4,1,TRUE,2)</f>
        <v>0</v>
      </c>
    </row>
    <row r="711" spans="1:16">
      <c r="A711" s="1" t="s">
        <v>162</v>
      </c>
      <c r="B711" s="1" t="s">
        <v>2663</v>
      </c>
      <c r="C711" s="1" t="s">
        <v>2655</v>
      </c>
      <c r="D711" s="2" t="str">
        <f t="shared" si="264"/>
        <v>001434B8</v>
      </c>
      <c r="E711" s="2" t="s">
        <v>2667</v>
      </c>
      <c r="F711" s="17" t="s">
        <v>2658</v>
      </c>
      <c r="G711" s="2" t="str" cm="1">
        <f t="array" ref="G711">_xlfn.CONCAT(IFERROR(I711:K711,""))</f>
        <v>C2A4030002000000F0E00D00</v>
      </c>
      <c r="I711" s="2" t="str">
        <f>_xlfn.LET(_xlpm.big,DEC2HEX(_xlfn.BITLSHIFT(M711-_xlfn.XLOOKUP(O711,Data!A:A,Data!F:F),4)+O711,8),_xlfn.CONCAT(MID(_xlpm.big,7,2),MID(_xlpm.big,5,2),MID(_xlpm.big,3,2),MID(_xlpm.big,1,2)))</f>
        <v>C2A40300</v>
      </c>
      <c r="J711" s="2" t="str">
        <f t="shared" si="285"/>
        <v>02000000</v>
      </c>
      <c r="K711" s="2" t="str">
        <f>_xlfn.LET(_xlpm.big,IF(H711,DEC2HEX(HEX2DEC(F711),8),DEC2HEX(N711-_xlfn.XLOOKUP(P711,Data!A:A,Data!F:F),8)),_xlfn.CONCAT(MID(_xlpm.big,7,2),MID(_xlpm.big,5,2),MID(_xlpm.big,3,2),MID(_xlpm.big,1,2)))</f>
        <v>F0E00D00</v>
      </c>
      <c r="L711" s="2">
        <f t="shared" si="286"/>
        <v>1324216</v>
      </c>
      <c r="M711" s="2">
        <f t="shared" si="287"/>
        <v>1341356</v>
      </c>
      <c r="N711" s="2">
        <f t="shared" si="288"/>
        <v>909936</v>
      </c>
      <c r="O711" s="2" cm="1">
        <f t="array" ref="O711">_xlfn.IFS(M711&lt;Data!$F$3,0,M711&lt;Data!$F$4,1,TRUE,2)</f>
        <v>2</v>
      </c>
      <c r="P711" s="2" cm="1">
        <f t="array" ref="P711">_xlfn.IFS(H711,3,N711&lt;Data!$F$3,0,N711&lt;Data!$F$4,1,TRUE,2)</f>
        <v>0</v>
      </c>
    </row>
    <row r="712" spans="1:16">
      <c r="A712" s="1" t="s">
        <v>162</v>
      </c>
      <c r="B712" s="1" t="s">
        <v>2664</v>
      </c>
      <c r="C712" s="1" t="s">
        <v>2655</v>
      </c>
      <c r="D712" s="2" t="str">
        <f t="shared" si="264"/>
        <v>001434C4</v>
      </c>
      <c r="E712" s="2" t="s">
        <v>2668</v>
      </c>
      <c r="F712" s="17" t="s">
        <v>2658</v>
      </c>
      <c r="G712" s="2" t="str" cm="1">
        <f t="array" ref="G712">_xlfn.CONCAT(IFERROR(I712:K712,""))</f>
        <v>42A5030002000000F0E00D00</v>
      </c>
      <c r="I712" s="2" t="str">
        <f>_xlfn.LET(_xlpm.big,DEC2HEX(_xlfn.BITLSHIFT(M712-_xlfn.XLOOKUP(O712,Data!A:A,Data!F:F),4)+O712,8),_xlfn.CONCAT(MID(_xlpm.big,7,2),MID(_xlpm.big,5,2),MID(_xlpm.big,3,2),MID(_xlpm.big,1,2)))</f>
        <v>42A50300</v>
      </c>
      <c r="J712" s="2" t="str">
        <f t="shared" si="285"/>
        <v>02000000</v>
      </c>
      <c r="K712" s="2" t="str">
        <f>_xlfn.LET(_xlpm.big,IF(H712,DEC2HEX(HEX2DEC(F712),8),DEC2HEX(N712-_xlfn.XLOOKUP(P712,Data!A:A,Data!F:F),8)),_xlfn.CONCAT(MID(_xlpm.big,7,2),MID(_xlpm.big,5,2),MID(_xlpm.big,3,2),MID(_xlpm.big,1,2)))</f>
        <v>F0E00D00</v>
      </c>
      <c r="L712" s="2">
        <f t="shared" si="286"/>
        <v>1324228</v>
      </c>
      <c r="M712" s="2">
        <f t="shared" si="287"/>
        <v>1341364</v>
      </c>
      <c r="N712" s="2">
        <f t="shared" si="288"/>
        <v>909936</v>
      </c>
      <c r="O712" s="2" cm="1">
        <f t="array" ref="O712">_xlfn.IFS(M712&lt;Data!$F$3,0,M712&lt;Data!$F$4,1,TRUE,2)</f>
        <v>2</v>
      </c>
      <c r="P712" s="2" cm="1">
        <f t="array" ref="P712">_xlfn.IFS(H712,3,N712&lt;Data!$F$3,0,N712&lt;Data!$F$4,1,TRUE,2)</f>
        <v>0</v>
      </c>
    </row>
  </sheetData>
  <autoFilter ref="A1:P621" xr:uid="{C1EE9E4D-4C64-4BE9-9F28-9A39B595802F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D1F7-C94A-4190-8E18-8183A2482CBF}">
  <dimension ref="A1:M13"/>
  <sheetViews>
    <sheetView topLeftCell="B1" workbookViewId="0">
      <selection activeCell="I3" sqref="I3"/>
    </sheetView>
  </sheetViews>
  <sheetFormatPr defaultColWidth="9.2109375" defaultRowHeight="15.9"/>
  <cols>
    <col min="1" max="1" width="8.92578125" style="2" bestFit="1" customWidth="1"/>
    <col min="2" max="2" width="10.85546875" style="2" customWidth="1"/>
    <col min="3" max="3" width="10.0703125" style="2" bestFit="1" customWidth="1"/>
    <col min="4" max="4" width="10.0703125" style="2" customWidth="1"/>
    <col min="5" max="5" width="10.0703125" style="2" bestFit="1" customWidth="1"/>
    <col min="6" max="7" width="8.92578125" style="2" bestFit="1" customWidth="1"/>
    <col min="8" max="8" width="60.640625" style="2" bestFit="1" customWidth="1"/>
    <col min="9" max="9" width="10.0703125" style="2" bestFit="1" customWidth="1"/>
    <col min="10" max="10" width="9.2109375" style="2"/>
    <col min="11" max="11" width="13.640625" style="2" bestFit="1" customWidth="1"/>
    <col min="12" max="12" width="20.640625" style="2" bestFit="1" customWidth="1"/>
    <col min="13" max="13" width="8.92578125" style="2" bestFit="1" customWidth="1"/>
    <col min="14" max="16384" width="9.2109375" style="2"/>
  </cols>
  <sheetData>
    <row r="1" spans="1:13">
      <c r="A1" s="5" t="s">
        <v>31</v>
      </c>
      <c r="B1" s="5"/>
      <c r="C1" s="5" t="s">
        <v>939</v>
      </c>
      <c r="D1" s="5" t="s">
        <v>960</v>
      </c>
      <c r="E1" s="5" t="s">
        <v>961</v>
      </c>
      <c r="F1" s="5" t="s">
        <v>962</v>
      </c>
      <c r="H1" s="5" t="s">
        <v>951</v>
      </c>
      <c r="I1" s="7" t="s">
        <v>2247</v>
      </c>
      <c r="L1" s="2" t="s">
        <v>952</v>
      </c>
      <c r="M1" s="3" t="str">
        <f>MID(I1,7,)&amp;MID(I1,5,2)&amp;MID(I1,3,2)&amp;MID(I1,1,2)</f>
        <v>113000</v>
      </c>
    </row>
    <row r="2" spans="1:13">
      <c r="A2" s="2">
        <v>0</v>
      </c>
      <c r="B2" s="2" t="s">
        <v>940</v>
      </c>
      <c r="C2" s="2" t="str">
        <f>DEC2HEX(8+HEX2DEC(M$1),8)</f>
        <v>00113008</v>
      </c>
      <c r="D2" s="2" t="str">
        <f>MID(J$5,1,8)</f>
        <v>80010000</v>
      </c>
      <c r="E2" s="3" t="str">
        <f>_xlfn.CONCAT(MID(D2,7,2),MID(D2,5,2),MID(D2,3,2),MID(D2,1,2))</f>
        <v>00000180</v>
      </c>
      <c r="F2" s="2">
        <f>HEX2DEC(E2)</f>
        <v>384</v>
      </c>
      <c r="H2" s="2" t="s">
        <v>950</v>
      </c>
      <c r="L2" s="2" t="s">
        <v>953</v>
      </c>
      <c r="M2" s="2">
        <f>HEX2DEC(M1)</f>
        <v>1126400</v>
      </c>
    </row>
    <row r="3" spans="1:13">
      <c r="A3" s="2">
        <v>1</v>
      </c>
      <c r="B3" s="2" t="s">
        <v>941</v>
      </c>
      <c r="C3" s="2" t="str">
        <f>DEC2HEX(20+HEX2DEC(M$1),8)</f>
        <v>00113014</v>
      </c>
      <c r="D3" s="2" t="str">
        <f>MID(J$5,25,8)</f>
        <v>00401000</v>
      </c>
      <c r="E3" s="3" t="str">
        <f>_xlfn.CONCAT(MID(D3,7,2),MID(D3,5,2),MID(D3,3,2),MID(D3,1,2))</f>
        <v>00104000</v>
      </c>
      <c r="F3" s="2">
        <f>HEX2DEC(E3)</f>
        <v>1064960</v>
      </c>
      <c r="H3" s="2" t="s">
        <v>1071</v>
      </c>
      <c r="I3" s="2" t="s">
        <v>2261</v>
      </c>
      <c r="L3" s="2" t="s">
        <v>954</v>
      </c>
      <c r="M3" s="2">
        <f>M2-1097728</f>
        <v>28672</v>
      </c>
    </row>
    <row r="4" spans="1:13">
      <c r="A4" s="2">
        <v>2</v>
      </c>
      <c r="B4" s="2" t="s">
        <v>942</v>
      </c>
      <c r="C4" s="2" t="str">
        <f>DEC2HEX(32+HEX2DEC(M$1),8)</f>
        <v>00113020</v>
      </c>
      <c r="D4" s="2" t="str">
        <f>MID(J$5,49,8)</f>
        <v>603D1400</v>
      </c>
      <c r="E4" s="3" t="str">
        <f>_xlfn.CONCAT(MID(D4,7,2),MID(D4,5,2),MID(D4,3,2),MID(D4,1,2))</f>
        <v>00143D60</v>
      </c>
      <c r="F4" s="2">
        <f>HEX2DEC(E4)</f>
        <v>1326432</v>
      </c>
      <c r="L4" s="2" t="s">
        <v>955</v>
      </c>
      <c r="M4" s="2" t="str">
        <f>DEC2HEX(M3)</f>
        <v>7000</v>
      </c>
    </row>
    <row r="5" spans="1:13">
      <c r="A5" s="2">
        <v>3</v>
      </c>
      <c r="B5" s="2" t="s">
        <v>943</v>
      </c>
      <c r="C5" s="2" t="str">
        <f>DEC2HEX(48+HEX2DEC(M$1),8)</f>
        <v>00113030</v>
      </c>
      <c r="D5" s="2" t="str">
        <f>MID(J$5,81,8)</f>
        <v>A0CA0000</v>
      </c>
      <c r="E5" s="3" t="str">
        <f>_xlfn.CONCAT(MID(D5,7,2),MID(D5,5,2),MID(D5,3,2),MID(D5,1,2))</f>
        <v>0000CAA0</v>
      </c>
      <c r="F5" s="2">
        <f>HEX2DEC(E5)</f>
        <v>51872</v>
      </c>
      <c r="H5" s="2" t="str">
        <f>_xlfn.CONCAT("Paste the block from 0x",C2," to 0x",DEC2HEX(HEX2DEC(C5)+3,8)," here:")</f>
        <v>Paste the block from 0x00113008 to 0x00113033 here:</v>
      </c>
      <c r="I5" s="6" t="s">
        <v>2248</v>
      </c>
      <c r="J5" s="2" t="str">
        <f>SUBSTITUTE(I5," ","")</f>
        <v>80010000F4371000000000000040100094E6000001000000603D1400A07200000200000000000000A0CA0000</v>
      </c>
      <c r="K5" s="2" t="str">
        <f>IF(LEN(J5)=88,"Length Good","Length Mismatch")</f>
        <v>Length Good</v>
      </c>
    </row>
    <row r="6" spans="1:13">
      <c r="B6" s="2" t="s">
        <v>963</v>
      </c>
      <c r="D6" s="3" t="str">
        <f>I3</f>
        <v>809B1200</v>
      </c>
      <c r="E6" s="3" t="str">
        <f>_xlfn.CONCAT(MID(D6,7,2),MID(D6,5,2),MID(D6,3,2),MID(D6,1,2))</f>
        <v>00129B80</v>
      </c>
      <c r="F6" s="2">
        <f>HEX2DEC(E6)</f>
        <v>1219456</v>
      </c>
    </row>
    <row r="7" spans="1:13">
      <c r="B7" s="2" t="s">
        <v>964</v>
      </c>
      <c r="D7" s="3" t="str">
        <f>_xlfn.CONCAT(MID(E7,7,2),MID(E7,5,2),MID(E7,3,2),MID(E7,1,2))</f>
        <v>D0341400</v>
      </c>
      <c r="E7" s="2" t="str">
        <f>DEC2HEX(F7,8)</f>
        <v>001434D0</v>
      </c>
      <c r="F7" s="2">
        <f>MAX('Custom Relocation Patches'!L:L)+12</f>
        <v>1324240</v>
      </c>
    </row>
    <row r="9" spans="1:13">
      <c r="F9" s="2">
        <f>F7-F6</f>
        <v>104784</v>
      </c>
    </row>
    <row r="10" spans="1:13">
      <c r="F10" s="2">
        <f>F9/12</f>
        <v>8732</v>
      </c>
    </row>
    <row r="11" spans="1:13">
      <c r="F11" s="2" t="str">
        <f>DEC2HEX(F10)</f>
        <v>221C</v>
      </c>
    </row>
    <row r="13" spans="1:13">
      <c r="H13" s="2" t="s">
        <v>965</v>
      </c>
      <c r="I13" s="2" t="s">
        <v>966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3871-C0DF-44DB-9C85-25C25163C20C}">
  <dimension ref="A1:B15"/>
  <sheetViews>
    <sheetView workbookViewId="0">
      <selection activeCell="C14" sqref="C14"/>
    </sheetView>
  </sheetViews>
  <sheetFormatPr defaultRowHeight="14.15"/>
  <cols>
    <col min="1" max="1" width="18.78515625" customWidth="1"/>
    <col min="2" max="2" width="32.5" bestFit="1" customWidth="1"/>
  </cols>
  <sheetData>
    <row r="1" spans="1:2" ht="15.9">
      <c r="A1" t="s">
        <v>944</v>
      </c>
      <c r="B1" s="2" t="s">
        <v>2402</v>
      </c>
    </row>
    <row r="3" spans="1:2">
      <c r="A3" t="s">
        <v>945</v>
      </c>
      <c r="B3" t="str">
        <f>SUBSTITUTE(B1," ","")</f>
        <v>C246030002000000C8CF0B00</v>
      </c>
    </row>
    <row r="4" spans="1:2" ht="14.6" thickBot="1">
      <c r="B4" t="s">
        <v>985</v>
      </c>
    </row>
    <row r="5" spans="1:2">
      <c r="A5" s="9" t="s">
        <v>946</v>
      </c>
      <c r="B5" s="10" t="str">
        <f>MID(B3,9,2)</f>
        <v>02</v>
      </c>
    </row>
    <row r="6" spans="1:2">
      <c r="A6" s="11"/>
      <c r="B6" s="12"/>
    </row>
    <row r="7" spans="1:2">
      <c r="A7" s="11" t="s">
        <v>956</v>
      </c>
      <c r="B7" s="12" t="str">
        <f>DEC2HEX(_xlfn.BITRSHIFT(HEX2DEC(_xlfn.LET(_xlpm.in,LEFT(B3,8),_xlfn.CONCAT(MID(_xlpm.in,7,2),MID(_xlpm.in,5,2),MID(_xlpm.in,3,2),MID(_xlpm.in,1,2)))),4),7)</f>
        <v>000346C</v>
      </c>
    </row>
    <row r="8" spans="1:2">
      <c r="A8" s="11" t="s">
        <v>29</v>
      </c>
      <c r="B8" s="12" t="str">
        <f>DEC2HEX(_xlfn.BITAND(15,HEX2DEC(_xlfn.LET(_xlpm.in,LEFT(B3,8),_xlfn.CONCAT(MID(_xlpm.in,7,2),MID(_xlpm.in,5,2),MID(_xlpm.in,3,2),MID(_xlpm.in,1,2))))),1)</f>
        <v>2</v>
      </c>
    </row>
    <row r="9" spans="1:2">
      <c r="A9" s="11"/>
      <c r="B9" s="12"/>
    </row>
    <row r="10" spans="1:2">
      <c r="A10" s="11" t="s">
        <v>957</v>
      </c>
      <c r="B10" s="12" t="str">
        <f>_xlfn.LET(_xlpm.in,RIGHT(B3,8),_xlfn.CONCAT(MID(_xlpm.in,7,2),MID(_xlpm.in,5,2),MID(_xlpm.in,3,2),MID(_xlpm.in,1,2)))</f>
        <v>000BCFC8</v>
      </c>
    </row>
    <row r="11" spans="1:2" ht="14.6" thickBot="1">
      <c r="A11" s="13" t="s">
        <v>30</v>
      </c>
      <c r="B11" s="14" t="str">
        <f>MID(B3,11,2)</f>
        <v>00</v>
      </c>
    </row>
    <row r="13" spans="1:2">
      <c r="A13" s="4" t="s">
        <v>947</v>
      </c>
      <c r="B13" s="4" t="s">
        <v>948</v>
      </c>
    </row>
    <row r="14" spans="1:2">
      <c r="A14" s="8" t="str">
        <f>DEC2HEX(HEX2DEC(B7)+_xlfn.XLOOKUP(VALUE(B8),Data!A:A,Data!F:F),8)</f>
        <v>001471CC</v>
      </c>
      <c r="B14" s="8" t="str">
        <f>IF(B11="03",B10,DEC2HEX(HEX2DEC(B10)+_xlfn.XLOOKUP(VALUE(B11),Data!A:A,Data!F:F),8))</f>
        <v>000BD148</v>
      </c>
    </row>
    <row r="15" spans="1:2">
      <c r="A15" t="s">
        <v>958</v>
      </c>
      <c r="B15" t="s">
        <v>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locations and sizes</vt:lpstr>
      <vt:lpstr>Custom Relocation Patches</vt:lpstr>
      <vt:lpstr>Data</vt:lpstr>
      <vt:lpstr>Reverse Patch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2025-03-17T21:29:54Z</dcterms:created>
  <dcterms:modified xsi:type="dcterms:W3CDTF">2026-04-24T19:42:30Z</dcterms:modified>
</cp:coreProperties>
</file>